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Z Mat. de trabalho atual\1 - AND26\Licitação SPF3 com Dragagem\"/>
    </mc:Choice>
  </mc:AlternateContent>
  <bookViews>
    <workbookView xWindow="0" yWindow="0" windowWidth="15360" windowHeight="7050"/>
  </bookViews>
  <sheets>
    <sheet name="PLANILHA PROPONENTE" sheetId="1" r:id="rId1"/>
    <sheet name="CRONOGRAMA PROPONENTE" sheetId="7" r:id="rId2"/>
    <sheet name="BDI 1" sheetId="2" r:id="rId3"/>
    <sheet name="BDI 2" sheetId="3" r:id="rId4"/>
    <sheet name="BDI 3 (DIFERENCIADO)" sheetId="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s" localSheetId="1">#REF!</definedName>
    <definedName name="\s">#REF!</definedName>
    <definedName name="\t" localSheetId="1">#REF!</definedName>
    <definedName name="\t">#REF!</definedName>
    <definedName name="__6Excel_BuiltIn_Print_Area_3_1_1_1_1_1" localSheetId="1">#REF!</definedName>
    <definedName name="__6Excel_BuiltIn_Print_Area_3_1_1_1_1_1">#REF!</definedName>
    <definedName name="_10Excel_BuiltIn_Print_Area_5_1" localSheetId="1">#REF!</definedName>
    <definedName name="_10Excel_BuiltIn_Print_Area_5_1">#REF!</definedName>
    <definedName name="_10Excel_BuiltIn_Print_Area_7_1" localSheetId="1">#REF!</definedName>
    <definedName name="_10Excel_BuiltIn_Print_Area_7_1">#REF!</definedName>
    <definedName name="_11Excel_BuiltIn_Print_Area_8_1">([1]EMERGÊNCIA!$A$1:$N$213,[1]EMERGÊNCIA!$A$214:$N$290)</definedName>
    <definedName name="_12Excel_BuiltIn_Print_Area_6_1" localSheetId="1">#REF!</definedName>
    <definedName name="_12Excel_BuiltIn_Print_Area_6_1">#REF!</definedName>
    <definedName name="_12Excel_BuiltIn_Print_Area_9_1" localSheetId="1">#REF!</definedName>
    <definedName name="_12Excel_BuiltIn_Print_Area_9_1">#REF!</definedName>
    <definedName name="_13Excel_BuiltIn_Print_Titles_3_1" localSheetId="1">#REF!</definedName>
    <definedName name="_13Excel_BuiltIn_Print_Titles_3_1">#REF!</definedName>
    <definedName name="_14Excel_BuiltIn_Print_Area_7_1" localSheetId="1">#REF!</definedName>
    <definedName name="_14Excel_BuiltIn_Print_Area_7_1">#REF!</definedName>
    <definedName name="_14Excel_BuiltIn_Print_Titles_4_1" localSheetId="1">#REF!</definedName>
    <definedName name="_14Excel_BuiltIn_Print_Titles_4_1">#REF!</definedName>
    <definedName name="_15Excel_BuiltIn_Print_Area_8_1">([1]EMERGÊNCIA!$A$1:$N$213,[1]EMERGÊNCIA!$A$214:$N$290)</definedName>
    <definedName name="_15Excel_BuiltIn_Print_Titles_5_1" localSheetId="1">#REF!</definedName>
    <definedName name="_15Excel_BuiltIn_Print_Titles_5_1">#REF!</definedName>
    <definedName name="_16Excel_BuiltIn_Print_Titles_6_1" localSheetId="1">#REF!</definedName>
    <definedName name="_16Excel_BuiltIn_Print_Titles_6_1">#REF!</definedName>
    <definedName name="_17Excel_BuiltIn_Print_Area_9_1" localSheetId="1">#REF!</definedName>
    <definedName name="_17Excel_BuiltIn_Print_Area_9_1">#REF!</definedName>
    <definedName name="_17Excel_BuiltIn_Print_Titles_7_1" localSheetId="1">#REF!</definedName>
    <definedName name="_17Excel_BuiltIn_Print_Titles_7_1">#REF!</definedName>
    <definedName name="_18Excel_BuiltIn_Print_Titles_9_1" localSheetId="1">#REF!</definedName>
    <definedName name="_18Excel_BuiltIn_Print_Titles_9_1">#REF!</definedName>
    <definedName name="_1Excel_BuiltIn__FilterDatabase_12_1" localSheetId="1">#REF!</definedName>
    <definedName name="_1Excel_BuiltIn__FilterDatabase_12_1">#REF!</definedName>
    <definedName name="_1Excel_BuiltIn_Print_Area_2_1" localSheetId="1">#REF!</definedName>
    <definedName name="_1Excel_BuiltIn_Print_Area_2_1">#REF!</definedName>
    <definedName name="_28Excel_BuiltIn_Print_Titles_3_1" localSheetId="1">#REF!</definedName>
    <definedName name="_28Excel_BuiltIn_Print_Titles_3_1">#REF!</definedName>
    <definedName name="_2Excel_BuiltIn__FilterDatabase_12_1" localSheetId="1">#REF!</definedName>
    <definedName name="_2Excel_BuiltIn__FilterDatabase_12_1">#REF!</definedName>
    <definedName name="_2Excel_BuiltIn_Print_Area_1_1_1_1_1_1_1" localSheetId="1">#REF!</definedName>
    <definedName name="_2Excel_BuiltIn_Print_Area_1_1_1_1_1_1_1">#REF!</definedName>
    <definedName name="_2Excel_BuiltIn_Print_Area_3_1_1" localSheetId="1">#REF!</definedName>
    <definedName name="_2Excel_BuiltIn_Print_Area_3_1_1">#REF!</definedName>
    <definedName name="_39Excel_BuiltIn_Print_Titles_4_1" localSheetId="1">#REF!</definedName>
    <definedName name="_39Excel_BuiltIn_Print_Titles_4_1">#REF!</definedName>
    <definedName name="_3Excel_BuiltIn_Print_Area_2_1" localSheetId="1">#REF!</definedName>
    <definedName name="_3Excel_BuiltIn_Print_Area_2_1">#REF!</definedName>
    <definedName name="_3Excel_BuiltIn_Print_Area_3_1_1_1_1_1" localSheetId="1">#REF!</definedName>
    <definedName name="_3Excel_BuiltIn_Print_Area_3_1_1_1_1_1">#REF!</definedName>
    <definedName name="_4Excel_BuiltIn_Print_Area_3_1" localSheetId="1">#REF!</definedName>
    <definedName name="_4Excel_BuiltIn_Print_Area_3_1">#REF!</definedName>
    <definedName name="_4Excel_BuiltIn_Print_Area_3_1_1_1_1_1" localSheetId="1">#REF!</definedName>
    <definedName name="_4Excel_BuiltIn_Print_Area_3_1_1_1_1_1">#REF!</definedName>
    <definedName name="_50Excel_BuiltIn_Print_Titles_5_1" localSheetId="1">#REF!</definedName>
    <definedName name="_50Excel_BuiltIn_Print_Titles_5_1">#REF!</definedName>
    <definedName name="_5Excel_BuiltIn_Print_Area_3_1" localSheetId="1">#REF!</definedName>
    <definedName name="_5Excel_BuiltIn_Print_Area_3_1">#REF!</definedName>
    <definedName name="_61Excel_BuiltIn_Print_Titles_6_1" localSheetId="1">#REF!</definedName>
    <definedName name="_61Excel_BuiltIn_Print_Titles_6_1">#REF!</definedName>
    <definedName name="_6Excel_BuiltIn_Print_Area_3_1_1_1_1_1" localSheetId="1">#REF!</definedName>
    <definedName name="_6Excel_BuiltIn_Print_Area_3_1_1_1_1_1">#REF!</definedName>
    <definedName name="_72Excel_BuiltIn_Print_Titles_7_1" localSheetId="1">#REF!</definedName>
    <definedName name="_72Excel_BuiltIn_Print_Titles_7_1">#REF!</definedName>
    <definedName name="_7Excel_BuiltIn_Print_Area_4_1" localSheetId="1">#REF!</definedName>
    <definedName name="_7Excel_BuiltIn_Print_Area_4_1">#REF!</definedName>
    <definedName name="_83Excel_BuiltIn_Print_Titles_9_1" localSheetId="1">#REF!</definedName>
    <definedName name="_83Excel_BuiltIn_Print_Titles_9_1">#REF!</definedName>
    <definedName name="_8Excel_BuiltIn_Print_Area_4_1" localSheetId="1">#REF!</definedName>
    <definedName name="_8Excel_BuiltIn_Print_Area_4_1">#REF!</definedName>
    <definedName name="_8Excel_BuiltIn_Print_Area_5_1" localSheetId="1">#REF!</definedName>
    <definedName name="_8Excel_BuiltIn_Print_Area_5_1">#REF!</definedName>
    <definedName name="_9Excel_BuiltIn_Print_Area_6_1" localSheetId="1">#REF!</definedName>
    <definedName name="_9Excel_BuiltIn_Print_Area_6_1">#REF!</definedName>
    <definedName name="_aaa1" localSheetId="1">#REF!</definedName>
    <definedName name="_aaa1">#REF!</definedName>
    <definedName name="_aaa2" localSheetId="1">#REF!</definedName>
    <definedName name="_aaa2">#REF!</definedName>
    <definedName name="_Fill" localSheetId="1" hidden="1">#REF!</definedName>
    <definedName name="_Fill" hidden="1">#REF!</definedName>
    <definedName name="_xlnm._FilterDatabase" localSheetId="0" hidden="1">'PLANILHA PROPONENTE'!$A$10:$P$242</definedName>
    <definedName name="_For01" localSheetId="1">#REF!</definedName>
    <definedName name="_For01">#REF!</definedName>
    <definedName name="_int01" localSheetId="1">#REF!</definedName>
    <definedName name="_int01">#REF!</definedName>
    <definedName name="_int02" localSheetId="1">#REF!</definedName>
    <definedName name="_int02">#REF!</definedName>
    <definedName name="_int03" localSheetId="1">#REF!</definedName>
    <definedName name="_int03">#REF!</definedName>
    <definedName name="_int04" localSheetId="1">#REF!</definedName>
    <definedName name="_int04">#REF!</definedName>
    <definedName name="_int05" localSheetId="1">#REF!</definedName>
    <definedName name="_int05">#REF!</definedName>
    <definedName name="_lim01" localSheetId="1">#REF!</definedName>
    <definedName name="_lim01">#REF!</definedName>
    <definedName name="_Order1">255</definedName>
    <definedName name="_POS21" localSheetId="1">#REF!</definedName>
    <definedName name="_POS21">#REF!</definedName>
    <definedName name="_Regression_Int">1</definedName>
    <definedName name="_s" localSheetId="1">#REF!</definedName>
    <definedName name="_s">#REF!</definedName>
    <definedName name="_z" localSheetId="1">#REF!</definedName>
    <definedName name="_z">#REF!</definedName>
    <definedName name="AA" localSheetId="1">#REF!</definedName>
    <definedName name="AA">#REF!</definedName>
    <definedName name="AAA" localSheetId="1">#REF!</definedName>
    <definedName name="AAA">#REF!</definedName>
    <definedName name="aaaa" localSheetId="1">#REF!</definedName>
    <definedName name="aaaa">#REF!</definedName>
    <definedName name="ancora2" localSheetId="1">#REF!</definedName>
    <definedName name="ancora2">#REF!</definedName>
    <definedName name="_xlnm.Extract" localSheetId="1">[2]Anexos!#REF!</definedName>
    <definedName name="_xlnm.Extract">[2]Anexos!#REF!</definedName>
    <definedName name="_xlnm.Print_Area" localSheetId="1">'CRONOGRAMA PROPONENTE'!$A$1:$Q$87</definedName>
    <definedName name="_xlnm.Print_Area" localSheetId="0">'PLANILHA PROPONENTE'!$A$1:$J$242</definedName>
    <definedName name="_xlnm.Print_Area">#REF!</definedName>
    <definedName name="Área_de_impressão1" localSheetId="1">#REF!</definedName>
    <definedName name="Área_de_impressão1">#REF!</definedName>
    <definedName name="Área_de_impressão2" localSheetId="1">#REF!</definedName>
    <definedName name="Área_de_impressão2">#REF!</definedName>
    <definedName name="ASD" localSheetId="1">#REF!</definedName>
    <definedName name="ASD">#REF!</definedName>
    <definedName name="asSDas" localSheetId="1">#REF!</definedName>
    <definedName name="asSDas">#REF!</definedName>
    <definedName name="ATUAL" localSheetId="1">#REF!</definedName>
    <definedName name="ATUAL">#REF!</definedName>
    <definedName name="_xlnm.Database" localSheetId="1">#REF!</definedName>
    <definedName name="_xlnm.Database">#REF!</definedName>
    <definedName name="BDI" localSheetId="1">#REF!</definedName>
    <definedName name="BDI">#REF!</definedName>
    <definedName name="BDI.Opcao">[3]DADOS!$F$18</definedName>
    <definedName name="bitmin" localSheetId="1">#REF!</definedName>
    <definedName name="bitmin">#REF!</definedName>
    <definedName name="BLO" localSheetId="1">#REF!</definedName>
    <definedName name="BLO">#REF!</definedName>
    <definedName name="BLOCO_B" localSheetId="1">'[4]CAPA -1'!#REF!</definedName>
    <definedName name="BLOCO_B">'[4]CAPA -1'!#REF!</definedName>
    <definedName name="BLOCO_BB" localSheetId="1">#REF!</definedName>
    <definedName name="BLOCO_BB">#REF!</definedName>
    <definedName name="BLOCO_BBB" localSheetId="1">#REF!</definedName>
    <definedName name="BLOCO_BBB">#REF!</definedName>
    <definedName name="BLOCO_C" localSheetId="1">#REF!</definedName>
    <definedName name="BLOCO_C">#REF!</definedName>
    <definedName name="BLOCO_CC" localSheetId="1">#REF!</definedName>
    <definedName name="BLOCO_CC">#REF!</definedName>
    <definedName name="BLOCO_CCC" localSheetId="1">#REF!</definedName>
    <definedName name="BLOCO_CCC">#REF!</definedName>
    <definedName name="BLOCO_CCCC" localSheetId="1">#REF!</definedName>
    <definedName name="BLOCO_CCCC">#REF!</definedName>
    <definedName name="BuiltIn_AutoFilter___7" localSheetId="1">#REF!</definedName>
    <definedName name="BuiltIn_AutoFilter___7">#REF!</definedName>
    <definedName name="BuiltIn_AutoFilter___7_1" localSheetId="1">#REF!</definedName>
    <definedName name="BuiltIn_AutoFilter___7_1">#REF!</definedName>
    <definedName name="BuiltIn_AutoFilter___7_10" localSheetId="1">#REF!</definedName>
    <definedName name="BuiltIn_AutoFilter___7_10">#REF!</definedName>
    <definedName name="BuiltIn_AutoFilter___7_11" localSheetId="1">#REF!</definedName>
    <definedName name="BuiltIn_AutoFilter___7_11">#REF!</definedName>
    <definedName name="BuiltIn_AutoFilter___7_12" localSheetId="1">#REF!</definedName>
    <definedName name="BuiltIn_AutoFilter___7_12">#REF!</definedName>
    <definedName name="BuiltIn_AutoFilter___7_2" localSheetId="1">#REF!</definedName>
    <definedName name="BuiltIn_AutoFilter___7_2">#REF!</definedName>
    <definedName name="BuiltIn_AutoFilter___7_3" localSheetId="1">#REF!</definedName>
    <definedName name="BuiltIn_AutoFilter___7_3">#REF!</definedName>
    <definedName name="BuiltIn_AutoFilter___7_4" localSheetId="1">#REF!</definedName>
    <definedName name="BuiltIn_AutoFilter___7_4">#REF!</definedName>
    <definedName name="BuiltIn_AutoFilter___7_5" localSheetId="1">#REF!</definedName>
    <definedName name="BuiltIn_AutoFilter___7_5">#REF!</definedName>
    <definedName name="BuiltIn_AutoFilter___7_6" localSheetId="1">#REF!</definedName>
    <definedName name="BuiltIn_AutoFilter___7_6">#REF!</definedName>
    <definedName name="BuiltIn_AutoFilter___7_7" localSheetId="1">#REF!</definedName>
    <definedName name="BuiltIn_AutoFilter___7_7">#REF!</definedName>
    <definedName name="BuiltIn_AutoFilter___7_8" localSheetId="1">#REF!</definedName>
    <definedName name="BuiltIn_AutoFilter___7_8">#REF!</definedName>
    <definedName name="BuiltIn_AutoFilter___7_9" localSheetId="1">#REF!</definedName>
    <definedName name="BuiltIn_AutoFilter___7_9">#REF!</definedName>
    <definedName name="BuiltIn_AutoFilter___8" localSheetId="1">#REF!</definedName>
    <definedName name="BuiltIn_AutoFilter___8">#REF!</definedName>
    <definedName name="BuiltIn_AutoFilter___8_1" localSheetId="1">#REF!</definedName>
    <definedName name="BuiltIn_AutoFilter___8_1">#REF!</definedName>
    <definedName name="BuiltIn_AutoFilter___8_10" localSheetId="1">#REF!</definedName>
    <definedName name="BuiltIn_AutoFilter___8_10">#REF!</definedName>
    <definedName name="BuiltIn_AutoFilter___8_11" localSheetId="1">#REF!</definedName>
    <definedName name="BuiltIn_AutoFilter___8_11">#REF!</definedName>
    <definedName name="BuiltIn_AutoFilter___8_12" localSheetId="1">#REF!</definedName>
    <definedName name="BuiltIn_AutoFilter___8_12">#REF!</definedName>
    <definedName name="BuiltIn_AutoFilter___8_13" localSheetId="1">#REF!</definedName>
    <definedName name="BuiltIn_AutoFilter___8_13">#REF!</definedName>
    <definedName name="BuiltIn_AutoFilter___8_14" localSheetId="1">#REF!</definedName>
    <definedName name="BuiltIn_AutoFilter___8_14">#REF!</definedName>
    <definedName name="BuiltIn_AutoFilter___8_15" localSheetId="1">#REF!</definedName>
    <definedName name="BuiltIn_AutoFilter___8_15">#REF!</definedName>
    <definedName name="BuiltIn_AutoFilter___8_16" localSheetId="1">#REF!</definedName>
    <definedName name="BuiltIn_AutoFilter___8_16">#REF!</definedName>
    <definedName name="BuiltIn_AutoFilter___8_17" localSheetId="1">#REF!</definedName>
    <definedName name="BuiltIn_AutoFilter___8_17">#REF!</definedName>
    <definedName name="BuiltIn_AutoFilter___8_18" localSheetId="1">#REF!</definedName>
    <definedName name="BuiltIn_AutoFilter___8_18">#REF!</definedName>
    <definedName name="BuiltIn_AutoFilter___8_19" localSheetId="1">#REF!</definedName>
    <definedName name="BuiltIn_AutoFilter___8_19">#REF!</definedName>
    <definedName name="BuiltIn_AutoFilter___8_2" localSheetId="1">#REF!</definedName>
    <definedName name="BuiltIn_AutoFilter___8_2">#REF!</definedName>
    <definedName name="BuiltIn_AutoFilter___8_20" localSheetId="1">#REF!</definedName>
    <definedName name="BuiltIn_AutoFilter___8_20">#REF!</definedName>
    <definedName name="BuiltIn_AutoFilter___8_21" localSheetId="1">#REF!</definedName>
    <definedName name="BuiltIn_AutoFilter___8_21">#REF!</definedName>
    <definedName name="BuiltIn_AutoFilter___8_22" localSheetId="1">#REF!</definedName>
    <definedName name="BuiltIn_AutoFilter___8_22">#REF!</definedName>
    <definedName name="BuiltIn_AutoFilter___8_23" localSheetId="1">#REF!</definedName>
    <definedName name="BuiltIn_AutoFilter___8_23">#REF!</definedName>
    <definedName name="BuiltIn_AutoFilter___8_24" localSheetId="1">#REF!</definedName>
    <definedName name="BuiltIn_AutoFilter___8_24">#REF!</definedName>
    <definedName name="BuiltIn_AutoFilter___8_25" localSheetId="1">#REF!</definedName>
    <definedName name="BuiltIn_AutoFilter___8_25">#REF!</definedName>
    <definedName name="BuiltIn_AutoFilter___8_26" localSheetId="1">#REF!</definedName>
    <definedName name="BuiltIn_AutoFilter___8_26">#REF!</definedName>
    <definedName name="BuiltIn_AutoFilter___8_27" localSheetId="1">#REF!</definedName>
    <definedName name="BuiltIn_AutoFilter___8_27">#REF!</definedName>
    <definedName name="BuiltIn_AutoFilter___8_28" localSheetId="1">#REF!</definedName>
    <definedName name="BuiltIn_AutoFilter___8_28">#REF!</definedName>
    <definedName name="BuiltIn_AutoFilter___8_29" localSheetId="1">#REF!</definedName>
    <definedName name="BuiltIn_AutoFilter___8_29">#REF!</definedName>
    <definedName name="BuiltIn_AutoFilter___8_3" localSheetId="1">#REF!</definedName>
    <definedName name="BuiltIn_AutoFilter___8_3">#REF!</definedName>
    <definedName name="BuiltIn_AutoFilter___8_30" localSheetId="1">#REF!</definedName>
    <definedName name="BuiltIn_AutoFilter___8_30">#REF!</definedName>
    <definedName name="BuiltIn_AutoFilter___8_31" localSheetId="1">#REF!</definedName>
    <definedName name="BuiltIn_AutoFilter___8_31">#REF!</definedName>
    <definedName name="BuiltIn_AutoFilter___8_32" localSheetId="1">#REF!</definedName>
    <definedName name="BuiltIn_AutoFilter___8_32">#REF!</definedName>
    <definedName name="BuiltIn_AutoFilter___8_4" localSheetId="1">#REF!</definedName>
    <definedName name="BuiltIn_AutoFilter___8_4">#REF!</definedName>
    <definedName name="BuiltIn_AutoFilter___8_5" localSheetId="1">#REF!</definedName>
    <definedName name="BuiltIn_AutoFilter___8_5">#REF!</definedName>
    <definedName name="BuiltIn_AutoFilter___8_6" localSheetId="1">#REF!</definedName>
    <definedName name="BuiltIn_AutoFilter___8_6">#REF!</definedName>
    <definedName name="BuiltIn_AutoFilter___8_7" localSheetId="1">#REF!</definedName>
    <definedName name="BuiltIn_AutoFilter___8_7">#REF!</definedName>
    <definedName name="BuiltIn_AutoFilter___8_8" localSheetId="1">#REF!</definedName>
    <definedName name="BuiltIn_AutoFilter___8_8">#REF!</definedName>
    <definedName name="BuiltIn_AutoFilter___8_9" localSheetId="1">#REF!</definedName>
    <definedName name="BuiltIn_AutoFilter___8_9">#REF!</definedName>
    <definedName name="BuiltIn_Print_Area" localSheetId="1">#REF!</definedName>
    <definedName name="BuiltIn_Print_Area">#REF!</definedName>
    <definedName name="BuiltIn_Print_Area___0" localSheetId="1">#REF!</definedName>
    <definedName name="BuiltIn_Print_Area___0">#REF!</definedName>
    <definedName name="BuiltIn_Print_Area___0___0" localSheetId="1">#REF!</definedName>
    <definedName name="BuiltIn_Print_Area___0___0">#REF!</definedName>
    <definedName name="BuiltIn_Print_Area___0___0___0" localSheetId="1">#REF!</definedName>
    <definedName name="BuiltIn_Print_Area___0___0___0">#REF!</definedName>
    <definedName name="BuiltIn_Print_Area___0___0___0___0" localSheetId="1">#REF!</definedName>
    <definedName name="BuiltIn_Print_Area___0___0___0___0">#REF!</definedName>
    <definedName name="BuiltIn_Print_Area___0___0___0___0___0" localSheetId="1">#REF!</definedName>
    <definedName name="BuiltIn_Print_Area___0___0___0___0___0">#REF!</definedName>
    <definedName name="BuiltIn_Print_Area___0___0___0___0___0___0" localSheetId="1">#REF!</definedName>
    <definedName name="BuiltIn_Print_Area___0___0___0___0___0___0">#REF!</definedName>
    <definedName name="BuiltIn_Print_Area___0___0___0___0___0___0___0" localSheetId="1">#REF!</definedName>
    <definedName name="BuiltIn_Print_Area___0___0___0___0___0___0___0">#REF!</definedName>
    <definedName name="BuiltIn_Print_Area___0___0___0___0___0___0___0___0___0" localSheetId="1">#REF!</definedName>
    <definedName name="BuiltIn_Print_Area___0___0___0___0___0___0___0___0___0">#REF!</definedName>
    <definedName name="BuiltIn_Print_Area___0___0___10" localSheetId="1">#REF!</definedName>
    <definedName name="BuiltIn_Print_Area___0___0___10">#REF!</definedName>
    <definedName name="BuiltIn_Print_Area___0___1" localSheetId="1">#REF!</definedName>
    <definedName name="BuiltIn_Print_Area___0___1">#REF!</definedName>
    <definedName name="BuiltIn_Print_Area___0___1___0" localSheetId="1">#REF!</definedName>
    <definedName name="BuiltIn_Print_Area___0___1___0">#REF!</definedName>
    <definedName name="BuiltIn_Print_Area___0___1___0___0" localSheetId="1">#REF!</definedName>
    <definedName name="BuiltIn_Print_Area___0___1___0___0">#REF!</definedName>
    <definedName name="BuiltIn_Print_Area___0___1___0___0___0" localSheetId="1">#REF!</definedName>
    <definedName name="BuiltIn_Print_Area___0___1___0___0___0">#REF!</definedName>
    <definedName name="BuiltIn_Print_Area___0___1___0___0___0___0" localSheetId="1">#REF!</definedName>
    <definedName name="BuiltIn_Print_Area___0___1___0___0___0___0">#REF!</definedName>
    <definedName name="BuiltIn_Print_Area___0___1___0___0___0___0___0" localSheetId="1">#REF!</definedName>
    <definedName name="BuiltIn_Print_Area___0___1___0___0___0___0___0">#REF!</definedName>
    <definedName name="BuiltIn_Print_Area___0___1___0___0___0___0___0___0" localSheetId="1">#REF!</definedName>
    <definedName name="BuiltIn_Print_Area___0___1___0___0___0___0___0___0">#REF!</definedName>
    <definedName name="BuiltIn_Print_Area___0___1___0___0___0___0___0___0___0" localSheetId="1">#REF!</definedName>
    <definedName name="BuiltIn_Print_Area___0___1___0___0___0___0___0___0___0">#REF!</definedName>
    <definedName name="BuiltIn_Print_Area___0___1___0___0___0___0___0___0___0___0" localSheetId="1">#REF!</definedName>
    <definedName name="BuiltIn_Print_Area___0___1___0___0___0___0___0___0___0___0">#REF!</definedName>
    <definedName name="BuiltIn_Print_Area___0___1___0___0___0___0___0___0___0___0_1" localSheetId="1">#REF!</definedName>
    <definedName name="BuiltIn_Print_Area___0___1___0___0___0___0___0___0___0___0_1">#REF!</definedName>
    <definedName name="BuiltIn_Print_Area___0___1___0___0___0___0___0___0___0___0_1_1" localSheetId="1">#REF!</definedName>
    <definedName name="BuiltIn_Print_Area___0___1___0___0___0___0___0___0___0___0_1_1">#REF!</definedName>
    <definedName name="BuiltIn_Print_Area___0___1___0___0___0___0___0___0___0_1" localSheetId="1">#REF!</definedName>
    <definedName name="BuiltIn_Print_Area___0___1___0___0___0___0___0___0___0_1">#REF!</definedName>
    <definedName name="BuiltIn_Print_Area___0___1___0___0___0___0___0___0___0_1_1" localSheetId="1">#REF!</definedName>
    <definedName name="BuiltIn_Print_Area___0___1___0___0___0___0___0___0___0_1_1">#REF!</definedName>
    <definedName name="BuiltIn_Print_Area___0___1___0___0___0___0___0___0_1" localSheetId="1">#REF!</definedName>
    <definedName name="BuiltIn_Print_Area___0___1___0___0___0___0___0___0_1">#REF!</definedName>
    <definedName name="BuiltIn_Print_Area___0___1___0___0___0___0___0___0_1_1" localSheetId="1">#REF!</definedName>
    <definedName name="BuiltIn_Print_Area___0___1___0___0___0___0___0___0_1_1">#REF!</definedName>
    <definedName name="BuiltIn_Print_Area___0___1___0___0___0___0___0_1" localSheetId="1">#REF!</definedName>
    <definedName name="BuiltIn_Print_Area___0___1___0___0___0___0___0_1">#REF!</definedName>
    <definedName name="BuiltIn_Print_Area___0___1___0___0___0___0___0_1_1" localSheetId="1">#REF!</definedName>
    <definedName name="BuiltIn_Print_Area___0___1___0___0___0___0___0_1_1">#REF!</definedName>
    <definedName name="BuiltIn_Print_Area___0___1___0___0___0___0_1" localSheetId="1">#REF!</definedName>
    <definedName name="BuiltIn_Print_Area___0___1___0___0___0___0_1">#REF!</definedName>
    <definedName name="BuiltIn_Print_Area___0___1___0___0___0___0_1_1" localSheetId="1">#REF!</definedName>
    <definedName name="BuiltIn_Print_Area___0___1___0___0___0___0_1_1">#REF!</definedName>
    <definedName name="BuiltIn_Print_Area___0___1___0___0___0_1" localSheetId="1">#REF!</definedName>
    <definedName name="BuiltIn_Print_Area___0___1___0___0___0_1">#REF!</definedName>
    <definedName name="BuiltIn_Print_Area___0___1___0___0___0_1_1" localSheetId="1">#REF!</definedName>
    <definedName name="BuiltIn_Print_Area___0___1___0___0___0_1_1">#REF!</definedName>
    <definedName name="BuiltIn_Print_Area___0___1___0___0_1" localSheetId="1">#REF!</definedName>
    <definedName name="BuiltIn_Print_Area___0___1___0___0_1">#REF!</definedName>
    <definedName name="BuiltIn_Print_Area___0___1___0___0_1_1" localSheetId="1">#REF!</definedName>
    <definedName name="BuiltIn_Print_Area___0___1___0___0_1_1">#REF!</definedName>
    <definedName name="BuiltIn_Print_Area___0___1___0_1" localSheetId="1">#REF!</definedName>
    <definedName name="BuiltIn_Print_Area___0___1___0_1">#REF!</definedName>
    <definedName name="BuiltIn_Print_Area___0___1___0_1_1" localSheetId="1">#REF!</definedName>
    <definedName name="BuiltIn_Print_Area___0___1___0_1_1">#REF!</definedName>
    <definedName name="BuiltIn_Print_Area___0___1_1" localSheetId="1">#REF!</definedName>
    <definedName name="BuiltIn_Print_Area___0___1_1">#REF!</definedName>
    <definedName name="BuiltIn_Print_Area___0___1_1_1" localSheetId="1">#REF!</definedName>
    <definedName name="BuiltIn_Print_Area___0___1_1_1">#REF!</definedName>
    <definedName name="BuiltIn_Print_Area___0___16" localSheetId="1">#REF!</definedName>
    <definedName name="BuiltIn_Print_Area___0___16">#REF!</definedName>
    <definedName name="BuiltIn_Print_Area___0___16___0" localSheetId="1">#REF!</definedName>
    <definedName name="BuiltIn_Print_Area___0___16___0">#REF!</definedName>
    <definedName name="BuiltIn_Print_Area___0___16___0___0" localSheetId="1">#REF!</definedName>
    <definedName name="BuiltIn_Print_Area___0___16___0___0">#REF!</definedName>
    <definedName name="BuiltIn_Print_Area___0___16___0___0___0" localSheetId="1">#REF!</definedName>
    <definedName name="BuiltIn_Print_Area___0___16___0___0___0">#REF!</definedName>
    <definedName name="BuiltIn_Print_Area___0___16___0___0___0___0" localSheetId="1">#REF!</definedName>
    <definedName name="BuiltIn_Print_Area___0___16___0___0___0___0">#REF!</definedName>
    <definedName name="BuiltIn_Print_Area___0___16___0___0___0___0___0" localSheetId="1">#REF!</definedName>
    <definedName name="BuiltIn_Print_Area___0___16___0___0___0___0___0">#REF!</definedName>
    <definedName name="BuiltIn_Print_Area___0___16___0___0___0___0___0___0" localSheetId="1">#REF!</definedName>
    <definedName name="BuiltIn_Print_Area___0___16___0___0___0___0___0___0">#REF!</definedName>
    <definedName name="BuiltIn_Print_Area___0___16___0___0___0___0___0___0___0" localSheetId="1">#REF!</definedName>
    <definedName name="BuiltIn_Print_Area___0___16___0___0___0___0___0___0___0">#REF!</definedName>
    <definedName name="BuiltIn_Print_Area___0___4" localSheetId="1">#REF!</definedName>
    <definedName name="BuiltIn_Print_Area___0___4">#REF!</definedName>
    <definedName name="BuiltIn_Print_Area___0___5" localSheetId="1">#REF!</definedName>
    <definedName name="BuiltIn_Print_Area___0___5">#REF!</definedName>
    <definedName name="BuiltIn_Print_Area___0___5___0" localSheetId="1">#REF!</definedName>
    <definedName name="BuiltIn_Print_Area___0___5___0">#REF!</definedName>
    <definedName name="BuiltIn_Print_Area___0___6" localSheetId="1">#REF!</definedName>
    <definedName name="BuiltIn_Print_Area___0___6">#REF!</definedName>
    <definedName name="BuiltIn_Print_Area___0___6___0" localSheetId="1">#REF!</definedName>
    <definedName name="BuiltIn_Print_Area___0___6___0">#REF!</definedName>
    <definedName name="BuiltIn_Print_Area___0___7" localSheetId="1">#REF!</definedName>
    <definedName name="BuiltIn_Print_Area___0___7">#REF!</definedName>
    <definedName name="BuiltIn_Print_Area___0___7___0" localSheetId="1">#REF!</definedName>
    <definedName name="BuiltIn_Print_Area___0___7___0">#REF!</definedName>
    <definedName name="BuiltIn_Print_Area___0___8" localSheetId="1">#REF!</definedName>
    <definedName name="BuiltIn_Print_Area___0___8">#REF!</definedName>
    <definedName name="BuiltIn_Print_Area___0_1" localSheetId="1">#REF!</definedName>
    <definedName name="BuiltIn_Print_Area___0_1">#REF!</definedName>
    <definedName name="BuiltIn_Print_Area___0_1_1" localSheetId="1">#REF!</definedName>
    <definedName name="BuiltIn_Print_Area___0_1_1">#REF!</definedName>
    <definedName name="BuiltIn_Print_Area_1" localSheetId="1">#REF!</definedName>
    <definedName name="BuiltIn_Print_Area_1">#REF!</definedName>
    <definedName name="BuiltIn_Print_Area_1_1" localSheetId="1">#REF!</definedName>
    <definedName name="BuiltIn_Print_Area_1_1">#REF!</definedName>
    <definedName name="BuiltIn_Print_Titles" localSheetId="1">#REF!</definedName>
    <definedName name="BuiltIn_Print_Titles">#REF!</definedName>
    <definedName name="BuiltIn_Print_Titles___0" localSheetId="1">#REF!</definedName>
    <definedName name="BuiltIn_Print_Titles___0">#REF!</definedName>
    <definedName name="BuiltIn_Print_Titles___0___0" localSheetId="1">#REF!</definedName>
    <definedName name="BuiltIn_Print_Titles___0___0">#REF!</definedName>
    <definedName name="BuiltIn_Print_Titles___0___0___0" localSheetId="1">#REF!</definedName>
    <definedName name="BuiltIn_Print_Titles___0___0___0">#REF!</definedName>
    <definedName name="BuiltIn_Print_Titles___0___0___0___0" localSheetId="1">#REF!</definedName>
    <definedName name="BuiltIn_Print_Titles___0___0___0___0">#REF!</definedName>
    <definedName name="BuiltIn_Print_Titles___0___0___0___0___0" localSheetId="1">#REF!</definedName>
    <definedName name="BuiltIn_Print_Titles___0___0___0___0___0">#REF!</definedName>
    <definedName name="BuiltIn_Print_Titles___0___0___0___0___0___0" localSheetId="1">#REF!</definedName>
    <definedName name="BuiltIn_Print_Titles___0___0___0___0___0___0">#REF!</definedName>
    <definedName name="BuiltIn_Print_Titles___0___0___0___0___0___0___0" localSheetId="1">#REF!</definedName>
    <definedName name="BuiltIn_Print_Titles___0___0___0___0___0___0___0">#REF!</definedName>
    <definedName name="BuiltIn_Print_Titles___0___0___0___0___0___0___0___0___0" localSheetId="1">#REF!</definedName>
    <definedName name="BuiltIn_Print_Titles___0___0___0___0___0___0___0___0___0">#REF!</definedName>
    <definedName name="BuiltIn_Print_Titles___0___0___10" localSheetId="1">#REF!</definedName>
    <definedName name="BuiltIn_Print_Titles___0___0___10">#REF!</definedName>
    <definedName name="BuiltIn_Print_Titles___0___1" localSheetId="1">#REF!</definedName>
    <definedName name="BuiltIn_Print_Titles___0___1">#REF!</definedName>
    <definedName name="BuiltIn_Print_Titles___0___16" localSheetId="1">#REF!</definedName>
    <definedName name="BuiltIn_Print_Titles___0___16">#REF!</definedName>
    <definedName name="BuiltIn_Print_Titles___0___16___0" localSheetId="1">#REF!</definedName>
    <definedName name="BuiltIn_Print_Titles___0___16___0">#REF!</definedName>
    <definedName name="BuiltIn_Print_Titles___0___16___0___0" localSheetId="1">#REF!</definedName>
    <definedName name="BuiltIn_Print_Titles___0___16___0___0">#REF!</definedName>
    <definedName name="BuiltIn_Print_Titles___0___16___0___0___0" localSheetId="1">#REF!</definedName>
    <definedName name="BuiltIn_Print_Titles___0___16___0___0___0">#REF!</definedName>
    <definedName name="BuiltIn_Print_Titles___0___16___0___0___0___0" localSheetId="1">#REF!</definedName>
    <definedName name="BuiltIn_Print_Titles___0___16___0___0___0___0">#REF!</definedName>
    <definedName name="BuiltIn_Print_Titles___0___16___0___0___0___0___0" localSheetId="1">#REF!</definedName>
    <definedName name="BuiltIn_Print_Titles___0___16___0___0___0___0___0">#REF!</definedName>
    <definedName name="BuiltIn_Print_Titles___0___5" localSheetId="1">#REF!</definedName>
    <definedName name="BuiltIn_Print_Titles___0___5">#REF!</definedName>
    <definedName name="BuiltIn_Print_Titles___0___6" localSheetId="1">#REF!</definedName>
    <definedName name="BuiltIn_Print_Titles___0___6">#REF!</definedName>
    <definedName name="BuiltIn_Print_Titles___0___7" localSheetId="1">#REF!</definedName>
    <definedName name="BuiltIn_Print_Titles___0___7">#REF!</definedName>
    <definedName name="BuiltIn_Print_Titles___0___8" localSheetId="1">#REF!</definedName>
    <definedName name="BuiltIn_Print_Titles___0___8">#REF!</definedName>
    <definedName name="BuiltIn_Print_Titles___0_1" localSheetId="1">#REF!</definedName>
    <definedName name="BuiltIn_Print_Titles___0_1">#REF!</definedName>
    <definedName name="BuiltIn_Print_Titles___0_1_1" localSheetId="1">#REF!</definedName>
    <definedName name="BuiltIn_Print_Titles___0_1_1">#REF!</definedName>
    <definedName name="BuiltIn_Print_Titles___4___4" localSheetId="1">#REF!</definedName>
    <definedName name="BuiltIn_Print_Titles___4___4">#REF!</definedName>
    <definedName name="BuiltIn_Print_Titles___5___5" localSheetId="1">#REF!</definedName>
    <definedName name="BuiltIn_Print_Titles___5___5">#REF!</definedName>
    <definedName name="BuiltIn_Print_Titles___5___5___0" localSheetId="1">#REF!</definedName>
    <definedName name="BuiltIn_Print_Titles___5___5___0">#REF!</definedName>
    <definedName name="BuiltIn_Print_Titles___6___6" localSheetId="1">#REF!</definedName>
    <definedName name="BuiltIn_Print_Titles___6___6">#REF!</definedName>
    <definedName name="BuiltIn_Print_Titles___6___6___0" localSheetId="1">#REF!</definedName>
    <definedName name="BuiltIn_Print_Titles___6___6___0">#REF!</definedName>
    <definedName name="BuiltIn_Print_Titles___7___7" localSheetId="1">#REF!</definedName>
    <definedName name="BuiltIn_Print_Titles___7___7">#REF!</definedName>
    <definedName name="BuiltIn_Print_Titles_1" localSheetId="1">#REF!</definedName>
    <definedName name="BuiltIn_Print_Titles_1">#REF!</definedName>
    <definedName name="BuiltIn_Print_Titles_1_1" localSheetId="1">#REF!</definedName>
    <definedName name="BuiltIn_Print_Titles_1_1">#REF!</definedName>
    <definedName name="Capa" localSheetId="3" hidden="1">{#N/A,#N/A,FALSE,"ET-CAPA";#N/A,#N/A,FALSE,"ET-PAG1";#N/A,#N/A,FALSE,"ET-PAG2";#N/A,#N/A,FALSE,"ET-PAG3";#N/A,#N/A,FALSE,"ET-PAG4";#N/A,#N/A,FALSE,"ET-PAG5"}</definedName>
    <definedName name="Capa" localSheetId="4" hidden="1">{#N/A,#N/A,FALSE,"ET-CAPA";#N/A,#N/A,FALSE,"ET-PAG1";#N/A,#N/A,FALSE,"ET-PAG2";#N/A,#N/A,FALSE,"ET-PAG3";#N/A,#N/A,FALSE,"ET-PAG4";#N/A,#N/A,FALSE,"ET-PAG5"}</definedName>
    <definedName name="Capa" localSheetId="1" hidden="1">{#N/A,#N/A,FALSE,"ET-CAPA";#N/A,#N/A,FALSE,"ET-PAG1";#N/A,#N/A,FALSE,"ET-PAG2";#N/A,#N/A,FALSE,"ET-PAG3";#N/A,#N/A,FALSE,"ET-PAG4";#N/A,#N/A,FALSE,"ET-PAG5"}</definedName>
    <definedName name="Capa" hidden="1">{#N/A,#N/A,FALSE,"ET-CAPA";#N/A,#N/A,FALSE,"ET-PAG1";#N/A,#N/A,FALSE,"ET-PAG2";#N/A,#N/A,FALSE,"ET-PAG3";#N/A,#N/A,FALSE,"ET-PAG4";#N/A,#N/A,FALSE,"ET-PAG5"}</definedName>
    <definedName name="Capa_1" localSheetId="3" hidden="1">{#N/A,#N/A,FALSE,"ET-CAPA";#N/A,#N/A,FALSE,"ET-PAG1";#N/A,#N/A,FALSE,"ET-PAG2";#N/A,#N/A,FALSE,"ET-PAG3";#N/A,#N/A,FALSE,"ET-PAG4";#N/A,#N/A,FALSE,"ET-PAG5"}</definedName>
    <definedName name="Capa_1" localSheetId="4" hidden="1">{#N/A,#N/A,FALSE,"ET-CAPA";#N/A,#N/A,FALSE,"ET-PAG1";#N/A,#N/A,FALSE,"ET-PAG2";#N/A,#N/A,FALSE,"ET-PAG3";#N/A,#N/A,FALSE,"ET-PAG4";#N/A,#N/A,FALSE,"ET-PAG5"}</definedName>
    <definedName name="Capa_1" localSheetId="1" hidden="1">{#N/A,#N/A,FALSE,"ET-CAPA";#N/A,#N/A,FALSE,"ET-PAG1";#N/A,#N/A,FALSE,"ET-PAG2";#N/A,#N/A,FALSE,"ET-PAG3";#N/A,#N/A,FALSE,"ET-PAG4";#N/A,#N/A,FALSE,"ET-PAG5"}</definedName>
    <definedName name="Capa_1" hidden="1">{#N/A,#N/A,FALSE,"ET-CAPA";#N/A,#N/A,FALSE,"ET-PAG1";#N/A,#N/A,FALSE,"ET-PAG2";#N/A,#N/A,FALSE,"ET-PAG3";#N/A,#N/A,FALSE,"ET-PAG4";#N/A,#N/A,FALSE,"ET-PAG5"}</definedName>
    <definedName name="Capa_1_1" localSheetId="3" hidden="1">{#N/A,#N/A,FALSE,"ET-CAPA";#N/A,#N/A,FALSE,"ET-PAG1";#N/A,#N/A,FALSE,"ET-PAG2";#N/A,#N/A,FALSE,"ET-PAG3";#N/A,#N/A,FALSE,"ET-PAG4";#N/A,#N/A,FALSE,"ET-PAG5"}</definedName>
    <definedName name="Capa_1_1" localSheetId="4" hidden="1">{#N/A,#N/A,FALSE,"ET-CAPA";#N/A,#N/A,FALSE,"ET-PAG1";#N/A,#N/A,FALSE,"ET-PAG2";#N/A,#N/A,FALSE,"ET-PAG3";#N/A,#N/A,FALSE,"ET-PAG4";#N/A,#N/A,FALSE,"ET-PAG5"}</definedName>
    <definedName name="Capa_1_1" localSheetId="1" hidden="1">{#N/A,#N/A,FALSE,"ET-CAPA";#N/A,#N/A,FALSE,"ET-PAG1";#N/A,#N/A,FALSE,"ET-PAG2";#N/A,#N/A,FALSE,"ET-PAG3";#N/A,#N/A,FALSE,"ET-PAG4";#N/A,#N/A,FALSE,"ET-PAG5"}</definedName>
    <definedName name="Capa_1_1" hidden="1">{#N/A,#N/A,FALSE,"ET-CAPA";#N/A,#N/A,FALSE,"ET-PAG1";#N/A,#N/A,FALSE,"ET-PAG2";#N/A,#N/A,FALSE,"ET-PAG3";#N/A,#N/A,FALSE,"ET-PAG4";#N/A,#N/A,FALSE,"ET-PAG5"}</definedName>
    <definedName name="Capa_1_2" localSheetId="3" hidden="1">{#N/A,#N/A,FALSE,"ET-CAPA";#N/A,#N/A,FALSE,"ET-PAG1";#N/A,#N/A,FALSE,"ET-PAG2";#N/A,#N/A,FALSE,"ET-PAG3";#N/A,#N/A,FALSE,"ET-PAG4";#N/A,#N/A,FALSE,"ET-PAG5"}</definedName>
    <definedName name="Capa_1_2" localSheetId="4" hidden="1">{#N/A,#N/A,FALSE,"ET-CAPA";#N/A,#N/A,FALSE,"ET-PAG1";#N/A,#N/A,FALSE,"ET-PAG2";#N/A,#N/A,FALSE,"ET-PAG3";#N/A,#N/A,FALSE,"ET-PAG4";#N/A,#N/A,FALSE,"ET-PAG5"}</definedName>
    <definedName name="Capa_1_2" localSheetId="1" hidden="1">{#N/A,#N/A,FALSE,"ET-CAPA";#N/A,#N/A,FALSE,"ET-PAG1";#N/A,#N/A,FALSE,"ET-PAG2";#N/A,#N/A,FALSE,"ET-PAG3";#N/A,#N/A,FALSE,"ET-PAG4";#N/A,#N/A,FALSE,"ET-PAG5"}</definedName>
    <definedName name="Capa_1_2" hidden="1">{#N/A,#N/A,FALSE,"ET-CAPA";#N/A,#N/A,FALSE,"ET-PAG1";#N/A,#N/A,FALSE,"ET-PAG2";#N/A,#N/A,FALSE,"ET-PAG3";#N/A,#N/A,FALSE,"ET-PAG4";#N/A,#N/A,FALSE,"ET-PAG5"}</definedName>
    <definedName name="Capa_2" localSheetId="3" hidden="1">{#N/A,#N/A,FALSE,"ET-CAPA";#N/A,#N/A,FALSE,"ET-PAG1";#N/A,#N/A,FALSE,"ET-PAG2";#N/A,#N/A,FALSE,"ET-PAG3";#N/A,#N/A,FALSE,"ET-PAG4";#N/A,#N/A,FALSE,"ET-PAG5"}</definedName>
    <definedName name="Capa_2" localSheetId="4" hidden="1">{#N/A,#N/A,FALSE,"ET-CAPA";#N/A,#N/A,FALSE,"ET-PAG1";#N/A,#N/A,FALSE,"ET-PAG2";#N/A,#N/A,FALSE,"ET-PAG3";#N/A,#N/A,FALSE,"ET-PAG4";#N/A,#N/A,FALSE,"ET-PAG5"}</definedName>
    <definedName name="Capa_2" localSheetId="1" hidden="1">{#N/A,#N/A,FALSE,"ET-CAPA";#N/A,#N/A,FALSE,"ET-PAG1";#N/A,#N/A,FALSE,"ET-PAG2";#N/A,#N/A,FALSE,"ET-PAG3";#N/A,#N/A,FALSE,"ET-PAG4";#N/A,#N/A,FALSE,"ET-PAG5"}</definedName>
    <definedName name="Capa_2" hidden="1">{#N/A,#N/A,FALSE,"ET-CAPA";#N/A,#N/A,FALSE,"ET-PAG1";#N/A,#N/A,FALSE,"ET-PAG2";#N/A,#N/A,FALSE,"ET-PAG3";#N/A,#N/A,FALSE,"ET-PAG4";#N/A,#N/A,FALSE,"ET-PAG5"}</definedName>
    <definedName name="Capa_3" localSheetId="3" hidden="1">{#N/A,#N/A,FALSE,"ET-CAPA";#N/A,#N/A,FALSE,"ET-PAG1";#N/A,#N/A,FALSE,"ET-PAG2";#N/A,#N/A,FALSE,"ET-PAG3";#N/A,#N/A,FALSE,"ET-PAG4";#N/A,#N/A,FALSE,"ET-PAG5"}</definedName>
    <definedName name="Capa_3" localSheetId="4" hidden="1">{#N/A,#N/A,FALSE,"ET-CAPA";#N/A,#N/A,FALSE,"ET-PAG1";#N/A,#N/A,FALSE,"ET-PAG2";#N/A,#N/A,FALSE,"ET-PAG3";#N/A,#N/A,FALSE,"ET-PAG4";#N/A,#N/A,FALSE,"ET-PAG5"}</definedName>
    <definedName name="Capa_3" localSheetId="1" hidden="1">{#N/A,#N/A,FALSE,"ET-CAPA";#N/A,#N/A,FALSE,"ET-PAG1";#N/A,#N/A,FALSE,"ET-PAG2";#N/A,#N/A,FALSE,"ET-PAG3";#N/A,#N/A,FALSE,"ET-PAG4";#N/A,#N/A,FALSE,"ET-PAG5"}</definedName>
    <definedName name="Capa_3" hidden="1">{#N/A,#N/A,FALSE,"ET-CAPA";#N/A,#N/A,FALSE,"ET-PAG1";#N/A,#N/A,FALSE,"ET-PAG2";#N/A,#N/A,FALSE,"ET-PAG3";#N/A,#N/A,FALSE,"ET-PAG4";#N/A,#N/A,FALSE,"ET-PAG5"}</definedName>
    <definedName name="capa1" localSheetId="1">#REF!</definedName>
    <definedName name="capa1">#REF!</definedName>
    <definedName name="Carimbo" localSheetId="1">#REF!</definedName>
    <definedName name="Carimbo">#REF!</definedName>
    <definedName name="CODIGO" localSheetId="1">#REF!</definedName>
    <definedName name="CODIGO">#REF!</definedName>
    <definedName name="COMEÇO" localSheetId="1">'[4]CAPA -1'!#REF!</definedName>
    <definedName name="COMEÇO">'[4]CAPA -1'!#REF!</definedName>
    <definedName name="DAF" localSheetId="1">#REF!</definedName>
    <definedName name="DAF">#REF!</definedName>
    <definedName name="daniel" localSheetId="1">#REF!</definedName>
    <definedName name="daniel">#REF!</definedName>
    <definedName name="DD" localSheetId="1">#REF!</definedName>
    <definedName name="DD">#REF!</definedName>
    <definedName name="DDD" localSheetId="1">#REF!</definedName>
    <definedName name="DDD">#REF!</definedName>
    <definedName name="DESONERACAO" localSheetId="3">IF(OR(Import.Desoneracao="DESONERADO",Import.Desoneracao="SIM"),"SIM","NÃO")</definedName>
    <definedName name="DESONERACAO" localSheetId="4">IF(OR(Import.Desoneracao="DESONERADO",Import.Desoneracao="SIM"),"SIM","NÃO")</definedName>
    <definedName name="DESONERACAO" localSheetId="1">IF(OR(Import.Desoneracao="DESONERADO",Import.Desoneracao="SIM"),"SIM","NÃO")</definedName>
    <definedName name="DESONERACAO">IF(OR(Import.Desoneracao="DESONERADO",Import.Desoneracao="SIM"),"SIM","NÃO")</definedName>
    <definedName name="DF" localSheetId="1">#REF!</definedName>
    <definedName name="DF">#REF!</definedName>
    <definedName name="DFADFA" localSheetId="1">#REF!</definedName>
    <definedName name="DFADFA">#REF!</definedName>
    <definedName name="DFAFAF" localSheetId="1">#REF!</definedName>
    <definedName name="DFAFAF">#REF!</definedName>
    <definedName name="Excel_BuiltIn__FilterDatabase_1" localSheetId="1">#REF!</definedName>
    <definedName name="Excel_BuiltIn__FilterDatabase_1">#REF!</definedName>
    <definedName name="Excel_BuiltIn__FilterDatabase_10" localSheetId="1">#REF!</definedName>
    <definedName name="Excel_BuiltIn__FilterDatabase_10">#REF!</definedName>
    <definedName name="Excel_BuiltIn__FilterDatabase_10_1" localSheetId="1">#REF!</definedName>
    <definedName name="Excel_BuiltIn__FilterDatabase_10_1">#REF!</definedName>
    <definedName name="Excel_BuiltIn__FilterDatabase_11" localSheetId="1">#REF!</definedName>
    <definedName name="Excel_BuiltIn__FilterDatabase_11">#REF!</definedName>
    <definedName name="Excel_BuiltIn__FilterDatabase_12" localSheetId="1">#REF!</definedName>
    <definedName name="Excel_BuiltIn__FilterDatabase_12">#REF!</definedName>
    <definedName name="Excel_BuiltIn__FilterDatabase_13" localSheetId="1">#REF!</definedName>
    <definedName name="Excel_BuiltIn__FilterDatabase_13">#REF!</definedName>
    <definedName name="Excel_BuiltIn__FilterDatabase_14" localSheetId="1">#REF!</definedName>
    <definedName name="Excel_BuiltIn__FilterDatabase_14">#REF!</definedName>
    <definedName name="Excel_BuiltIn__FilterDatabase_15" localSheetId="1">#REF!</definedName>
    <definedName name="Excel_BuiltIn__FilterDatabase_15">#REF!</definedName>
    <definedName name="Excel_BuiltIn__FilterDatabase_16" localSheetId="1">#REF!</definedName>
    <definedName name="Excel_BuiltIn__FilterDatabase_16">#REF!</definedName>
    <definedName name="Excel_BuiltIn__FilterDatabase_17" localSheetId="1">#REF!</definedName>
    <definedName name="Excel_BuiltIn__FilterDatabase_17">#REF!</definedName>
    <definedName name="Excel_BuiltIn__FilterDatabase_18" localSheetId="1">#REF!</definedName>
    <definedName name="Excel_BuiltIn__FilterDatabase_18">#REF!</definedName>
    <definedName name="Excel_BuiltIn__FilterDatabase_2" localSheetId="1">#REF!</definedName>
    <definedName name="Excel_BuiltIn__FilterDatabase_2">#REF!</definedName>
    <definedName name="Excel_BuiltIn__FilterDatabase_3" localSheetId="1">#REF!</definedName>
    <definedName name="Excel_BuiltIn__FilterDatabase_3">#REF!</definedName>
    <definedName name="Excel_BuiltIn__FilterDatabase_3_1" localSheetId="1">#REF!</definedName>
    <definedName name="Excel_BuiltIn__FilterDatabase_3_1">#REF!</definedName>
    <definedName name="Excel_BuiltIn__FilterDatabase_3_1_1" localSheetId="1">#REF!</definedName>
    <definedName name="Excel_BuiltIn__FilterDatabase_3_1_1">#REF!</definedName>
    <definedName name="Excel_BuiltIn__FilterDatabase_3_4" localSheetId="1">#REF!</definedName>
    <definedName name="Excel_BuiltIn__FilterDatabase_3_4">#REF!</definedName>
    <definedName name="Excel_BuiltIn__FilterDatabase_3_5" localSheetId="1">#REF!</definedName>
    <definedName name="Excel_BuiltIn__FilterDatabase_3_5">#REF!</definedName>
    <definedName name="Excel_BuiltIn__FilterDatabase_3_6" localSheetId="1">#REF!</definedName>
    <definedName name="Excel_BuiltIn__FilterDatabase_3_6">#REF!</definedName>
    <definedName name="Excel_BuiltIn__FilterDatabase_3_7" localSheetId="1">#REF!</definedName>
    <definedName name="Excel_BuiltIn__FilterDatabase_3_7">#REF!</definedName>
    <definedName name="Excel_BuiltIn__FilterDatabase_3_8" localSheetId="1">#REF!</definedName>
    <definedName name="Excel_BuiltIn__FilterDatabase_3_8">#REF!</definedName>
    <definedName name="Excel_BuiltIn__FilterDatabase_3_9" localSheetId="1">#REF!</definedName>
    <definedName name="Excel_BuiltIn__FilterDatabase_3_9">#REF!</definedName>
    <definedName name="Excel_BuiltIn__FilterDatabase_4" localSheetId="1">#REF!</definedName>
    <definedName name="Excel_BuiltIn__FilterDatabase_4">#REF!</definedName>
    <definedName name="Excel_BuiltIn__FilterDatabase_4_1" localSheetId="1">#REF!</definedName>
    <definedName name="Excel_BuiltIn__FilterDatabase_4_1">#REF!</definedName>
    <definedName name="Excel_BuiltIn__FilterDatabase_5" localSheetId="1">#REF!</definedName>
    <definedName name="Excel_BuiltIn__FilterDatabase_5">#REF!</definedName>
    <definedName name="Excel_BuiltIn__FilterDatabase_5_1" localSheetId="1">#REF!</definedName>
    <definedName name="Excel_BuiltIn__FilterDatabase_5_1">#REF!</definedName>
    <definedName name="Excel_BuiltIn__FilterDatabase_5_1_1" localSheetId="1">#REF!</definedName>
    <definedName name="Excel_BuiltIn__FilterDatabase_5_1_1">#REF!</definedName>
    <definedName name="Excel_BuiltIn__FilterDatabase_6" localSheetId="1">#REF!</definedName>
    <definedName name="Excel_BuiltIn__FilterDatabase_6">#REF!</definedName>
    <definedName name="Excel_BuiltIn__FilterDatabase_6_1" localSheetId="1">#REF!</definedName>
    <definedName name="Excel_BuiltIn__FilterDatabase_6_1">#REF!</definedName>
    <definedName name="Excel_BuiltIn__FilterDatabase_7" localSheetId="1">#REF!</definedName>
    <definedName name="Excel_BuiltIn__FilterDatabase_7">#REF!</definedName>
    <definedName name="Excel_BuiltIn__FilterDatabase_7_1" localSheetId="1">#REF!</definedName>
    <definedName name="Excel_BuiltIn__FilterDatabase_7_1">#REF!</definedName>
    <definedName name="Excel_BuiltIn__FilterDatabase_8" localSheetId="1">#REF!</definedName>
    <definedName name="Excel_BuiltIn__FilterDatabase_8">#REF!</definedName>
    <definedName name="Excel_BuiltIn__FilterDatabase_8_1" localSheetId="1">#REF!</definedName>
    <definedName name="Excel_BuiltIn__FilterDatabase_8_1">#REF!</definedName>
    <definedName name="Excel_BuiltIn__FilterDatabase_9" localSheetId="1">#REF!</definedName>
    <definedName name="Excel_BuiltIn__FilterDatabase_9">#REF!</definedName>
    <definedName name="Excel_BuiltIn__FilterDatabase_9_1" localSheetId="1">#REF!</definedName>
    <definedName name="Excel_BuiltIn__FilterDatabase_9_1">#REF!</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_1_1" localSheetId="1">#REF!</definedName>
    <definedName name="Excel_BuiltIn_Print_Area_1_1_1">#REF!</definedName>
    <definedName name="Excel_BuiltIn_Print_Area_1_1_1_1" localSheetId="1">#REF!</definedName>
    <definedName name="Excel_BuiltIn_Print_Area_1_1_1_1">#REF!</definedName>
    <definedName name="Excel_BuiltIn_Print_Area_1_1_1_1_1" localSheetId="1">#REF!</definedName>
    <definedName name="Excel_BuiltIn_Print_Area_1_1_1_1_1">#REF!</definedName>
    <definedName name="Excel_BuiltIn_Print_Area_1_1_1_1_1_1" localSheetId="1">#REF!</definedName>
    <definedName name="Excel_BuiltIn_Print_Area_1_1_1_1_1_1">#REF!</definedName>
    <definedName name="Excel_BuiltIn_Print_Area_1_1_1_1_1_1_1" localSheetId="1">#REF!</definedName>
    <definedName name="Excel_BuiltIn_Print_Area_1_1_1_1_1_1_1">#REF!</definedName>
    <definedName name="Excel_BuiltIn_Print_Area_1_1_1_1_1_1_1_1" localSheetId="1">#REF!</definedName>
    <definedName name="Excel_BuiltIn_Print_Area_1_1_1_1_1_1_1_1">#REF!</definedName>
    <definedName name="Excel_BuiltIn_Print_Area_1_1_1_1_1_1_1_1_1" localSheetId="1">#REF!</definedName>
    <definedName name="Excel_BuiltIn_Print_Area_1_1_1_1_1_1_1_1_1">#REF!</definedName>
    <definedName name="Excel_BuiltIn_Print_Area_10" localSheetId="1">#REF!</definedName>
    <definedName name="Excel_BuiltIn_Print_Area_10">#REF!</definedName>
    <definedName name="Excel_BuiltIn_Print_Area_10_1" localSheetId="1">#REF!</definedName>
    <definedName name="Excel_BuiltIn_Print_Area_10_1">#REF!</definedName>
    <definedName name="Excel_BuiltIn_Print_Area_11" localSheetId="1">#REF!</definedName>
    <definedName name="Excel_BuiltIn_Print_Area_11">#REF!</definedName>
    <definedName name="Excel_BuiltIn_Print_Area_11_1" localSheetId="1">#REF!</definedName>
    <definedName name="Excel_BuiltIn_Print_Area_11_1">#REF!</definedName>
    <definedName name="Excel_BuiltIn_Print_Area_13" localSheetId="1">#REF!</definedName>
    <definedName name="Excel_BuiltIn_Print_Area_13">#REF!</definedName>
    <definedName name="Excel_BuiltIn_Print_Area_14" localSheetId="1">#REF!</definedName>
    <definedName name="Excel_BuiltIn_Print_Area_14">#REF!</definedName>
    <definedName name="Excel_BuiltIn_Print_Area_15" localSheetId="1">#REF!</definedName>
    <definedName name="Excel_BuiltIn_Print_Area_15">#REF!</definedName>
    <definedName name="Excel_BuiltIn_Print_Area_16" localSheetId="1">#REF!</definedName>
    <definedName name="Excel_BuiltIn_Print_Area_16">#REF!</definedName>
    <definedName name="Excel_BuiltIn_Print_Area_17" localSheetId="1">#REF!</definedName>
    <definedName name="Excel_BuiltIn_Print_Area_17">#REF!</definedName>
    <definedName name="Excel_BuiltIn_Print_Area_18" localSheetId="1">#REF!</definedName>
    <definedName name="Excel_BuiltIn_Print_Area_18">#REF!</definedName>
    <definedName name="Excel_BuiltIn_Print_Area_2" localSheetId="1">#REF!</definedName>
    <definedName name="Excel_BuiltIn_Print_Area_2">#REF!</definedName>
    <definedName name="Excel_BuiltIn_Print_Area_2_1" localSheetId="1">#REF!</definedName>
    <definedName name="Excel_BuiltIn_Print_Area_2_1">#REF!</definedName>
    <definedName name="Excel_BuiltIn_Print_Area_3" localSheetId="1">#REF!</definedName>
    <definedName name="Excel_BuiltIn_Print_Area_3">#REF!</definedName>
    <definedName name="Excel_BuiltIn_Print_Area_3_1" localSheetId="1">#REF!</definedName>
    <definedName name="Excel_BuiltIn_Print_Area_3_1">#REF!</definedName>
    <definedName name="Excel_BuiltIn_Print_Area_3_1_1" localSheetId="1">#REF!</definedName>
    <definedName name="Excel_BuiltIn_Print_Area_3_1_1">#REF!</definedName>
    <definedName name="Excel_BuiltIn_Print_Area_3_1_1_1" localSheetId="1">#REF!</definedName>
    <definedName name="Excel_BuiltIn_Print_Area_3_1_1_1">#REF!</definedName>
    <definedName name="Excel_BuiltIn_Print_Area_3_1_1_1_1" localSheetId="1">#REF!</definedName>
    <definedName name="Excel_BuiltIn_Print_Area_3_1_1_1_1">#REF!</definedName>
    <definedName name="Excel_BuiltIn_Print_Area_4" localSheetId="1">#REF!</definedName>
    <definedName name="Excel_BuiltIn_Print_Area_4">#REF!</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5" localSheetId="1">#REF!</definedName>
    <definedName name="Excel_BuiltIn_Print_Area_5">#REF!</definedName>
    <definedName name="Excel_BuiltIn_Print_Area_5_1" localSheetId="1">#REF!</definedName>
    <definedName name="Excel_BuiltIn_Print_Area_5_1">#REF!</definedName>
    <definedName name="Excel_BuiltIn_Print_Area_5_1_1" localSheetId="1">#REF!</definedName>
    <definedName name="Excel_BuiltIn_Print_Area_5_1_1">#REF!</definedName>
    <definedName name="Excel_BuiltIn_Print_Area_5_1_1_1" localSheetId="1">#REF!</definedName>
    <definedName name="Excel_BuiltIn_Print_Area_5_1_1_1">#REF!</definedName>
    <definedName name="Excel_BuiltIn_Print_Area_5_6" localSheetId="1">#REF!</definedName>
    <definedName name="Excel_BuiltIn_Print_Area_5_6">#REF!</definedName>
    <definedName name="Excel_BuiltIn_Print_Area_5_7" localSheetId="1">#REF!</definedName>
    <definedName name="Excel_BuiltIn_Print_Area_5_7">#REF!</definedName>
    <definedName name="Excel_BuiltIn_Print_Area_6" localSheetId="1">#REF!</definedName>
    <definedName name="Excel_BuiltIn_Print_Area_6">#REF!</definedName>
    <definedName name="Excel_BuiltIn_Print_Area_6_1" localSheetId="1">#REF!</definedName>
    <definedName name="Excel_BuiltIn_Print_Area_6_1">#REF!</definedName>
    <definedName name="Excel_BuiltIn_Print_Area_6_1_1" localSheetId="1">#REF!</definedName>
    <definedName name="Excel_BuiltIn_Print_Area_6_1_1">#REF!</definedName>
    <definedName name="Excel_BuiltIn_Print_Area_6_1_1_1" localSheetId="1">#REF!</definedName>
    <definedName name="Excel_BuiltIn_Print_Area_6_1_1_1">#REF!</definedName>
    <definedName name="Excel_BuiltIn_Print_Area_7" localSheetId="1">#REF!</definedName>
    <definedName name="Excel_BuiltIn_Print_Area_7">#REF!</definedName>
    <definedName name="Excel_BuiltIn_Print_Area_7_1" localSheetId="1">#REF!</definedName>
    <definedName name="Excel_BuiltIn_Print_Area_7_1">#REF!</definedName>
    <definedName name="Excel_BuiltIn_Print_Area_7_1_1" localSheetId="1">#REF!</definedName>
    <definedName name="Excel_BuiltIn_Print_Area_7_1_1">#REF!</definedName>
    <definedName name="Excel_BuiltIn_Print_Area_8" localSheetId="1">#REF!</definedName>
    <definedName name="Excel_BuiltIn_Print_Area_8">#REF!</definedName>
    <definedName name="Excel_BuiltIn_Print_Area_8_1" localSheetId="1">#REF!</definedName>
    <definedName name="Excel_BuiltIn_Print_Area_8_1">#REF!</definedName>
    <definedName name="Excel_BuiltIn_Print_Area_8_1_1">([1]EMERGÊNCIA!$A$1:$N$213,[1]EMERGÊNCIA!$A$214:$N$290)</definedName>
    <definedName name="Excel_BuiltIn_Print_Area_8_1_1_1">([1]EMERGÊNCIA!$A$1:$N$213,[1]EMERGÊNCIA!$A$214:$N$290)</definedName>
    <definedName name="Excel_BuiltIn_Print_Area_9" localSheetId="1">#REF!</definedName>
    <definedName name="Excel_BuiltIn_Print_Area_9">#REF!</definedName>
    <definedName name="Excel_BuiltIn_Print_Area_9_1" localSheetId="1">#REF!</definedName>
    <definedName name="Excel_BuiltIn_Print_Area_9_1">#REF!</definedName>
    <definedName name="Excel_BuiltIn_Print_Area_9_1_1" localSheetId="1">#REF!</definedName>
    <definedName name="Excel_BuiltIn_Print_Area_9_1_1">#REF!</definedName>
    <definedName name="Excel_BuiltIn_Print_Area_9_1_1_1" localSheetId="1">#REF!</definedName>
    <definedName name="Excel_BuiltIn_Print_Area_9_1_1_1">#REF!</definedName>
    <definedName name="Excel_BuiltIn_Print_Titles_1_1" localSheetId="1">#REF!</definedName>
    <definedName name="Excel_BuiltIn_Print_Titles_1_1">#REF!</definedName>
    <definedName name="Excel_BuiltIn_Print_Titles_1_1_1" localSheetId="1">#REF!</definedName>
    <definedName name="Excel_BuiltIn_Print_Titles_1_1_1">#REF!</definedName>
    <definedName name="Excel_BuiltIn_Print_Titles_11" localSheetId="1">#REF!</definedName>
    <definedName name="Excel_BuiltIn_Print_Titles_11">#REF!</definedName>
    <definedName name="Excel_BuiltIn_Print_Titles_13" localSheetId="1">#REF!</definedName>
    <definedName name="Excel_BuiltIn_Print_Titles_13">#REF!</definedName>
    <definedName name="Excel_BuiltIn_Print_Titles_14" localSheetId="1">#REF!</definedName>
    <definedName name="Excel_BuiltIn_Print_Titles_14">#REF!</definedName>
    <definedName name="Excel_BuiltIn_Print_Titles_15" localSheetId="1">#REF!</definedName>
    <definedName name="Excel_BuiltIn_Print_Titles_15">#REF!</definedName>
    <definedName name="Excel_BuiltIn_Print_Titles_16" localSheetId="1">#REF!</definedName>
    <definedName name="Excel_BuiltIn_Print_Titles_16">#REF!</definedName>
    <definedName name="Excel_BuiltIn_Print_Titles_17" localSheetId="1">#REF!</definedName>
    <definedName name="Excel_BuiltIn_Print_Titles_17">#REF!</definedName>
    <definedName name="Excel_BuiltIn_Print_Titles_18" localSheetId="1">#REF!</definedName>
    <definedName name="Excel_BuiltIn_Print_Titles_18">#REF!</definedName>
    <definedName name="Excel_BuiltIn_Print_Titles_2" localSheetId="1">#REF!</definedName>
    <definedName name="Excel_BuiltIn_Print_Titles_2">#REF!</definedName>
    <definedName name="Excel_BuiltIn_Print_Titles_3" localSheetId="1">#REF!</definedName>
    <definedName name="Excel_BuiltIn_Print_Titles_3">#REF!</definedName>
    <definedName name="Excel_BuiltIn_Print_Titles_3_1" localSheetId="1">#REF!</definedName>
    <definedName name="Excel_BuiltIn_Print_Titles_3_1">#REF!</definedName>
    <definedName name="Excel_BuiltIn_Print_Titles_3_1_1" localSheetId="1">#REF!</definedName>
    <definedName name="Excel_BuiltIn_Print_Titles_3_1_1">#REF!</definedName>
    <definedName name="Excel_BuiltIn_Print_Titles_3_1_1_1" localSheetId="1">#REF!</definedName>
    <definedName name="Excel_BuiltIn_Print_Titles_3_1_1_1">#REF!</definedName>
    <definedName name="Excel_BuiltIn_Print_Titles_3_4" localSheetId="1">#REF!</definedName>
    <definedName name="Excel_BuiltIn_Print_Titles_3_4">#REF!</definedName>
    <definedName name="Excel_BuiltIn_Print_Titles_3_5" localSheetId="1">#REF!</definedName>
    <definedName name="Excel_BuiltIn_Print_Titles_3_5">#REF!</definedName>
    <definedName name="Excel_BuiltIn_Print_Titles_3_6" localSheetId="1">#REF!</definedName>
    <definedName name="Excel_BuiltIn_Print_Titles_3_6">#REF!</definedName>
    <definedName name="Excel_BuiltIn_Print_Titles_3_7" localSheetId="1">#REF!</definedName>
    <definedName name="Excel_BuiltIn_Print_Titles_3_7">#REF!</definedName>
    <definedName name="Excel_BuiltIn_Print_Titles_3_8" localSheetId="1">#REF!</definedName>
    <definedName name="Excel_BuiltIn_Print_Titles_3_8">#REF!</definedName>
    <definedName name="Excel_BuiltIn_Print_Titles_3_9" localSheetId="1">#REF!</definedName>
    <definedName name="Excel_BuiltIn_Print_Titles_3_9">#REF!</definedName>
    <definedName name="Excel_BuiltIn_Print_Titles_4" localSheetId="1">#REF!</definedName>
    <definedName name="Excel_BuiltIn_Print_Titles_4">#REF!</definedName>
    <definedName name="Excel_BuiltIn_Print_Titles_4_1" localSheetId="1">#REF!</definedName>
    <definedName name="Excel_BuiltIn_Print_Titles_4_1">#REF!</definedName>
    <definedName name="Excel_BuiltIn_Print_Titles_4_1_1" localSheetId="1">#REF!</definedName>
    <definedName name="Excel_BuiltIn_Print_Titles_4_1_1">#REF!</definedName>
    <definedName name="Excel_BuiltIn_Print_Titles_5" localSheetId="1">#REF!</definedName>
    <definedName name="Excel_BuiltIn_Print_Titles_5">#REF!</definedName>
    <definedName name="Excel_BuiltIn_Print_Titles_5_1" localSheetId="1">#REF!</definedName>
    <definedName name="Excel_BuiltIn_Print_Titles_5_1">#REF!</definedName>
    <definedName name="Excel_BuiltIn_Print_Titles_5_1_1" localSheetId="1">#REF!</definedName>
    <definedName name="Excel_BuiltIn_Print_Titles_5_1_1">#REF!</definedName>
    <definedName name="Excel_BuiltIn_Print_Titles_5_1_1_1" localSheetId="1">#REF!</definedName>
    <definedName name="Excel_BuiltIn_Print_Titles_5_1_1_1">#REF!</definedName>
    <definedName name="Excel_BuiltIn_Print_Titles_6" localSheetId="1">#REF!</definedName>
    <definedName name="Excel_BuiltIn_Print_Titles_6">#REF!</definedName>
    <definedName name="Excel_BuiltIn_Print_Titles_6_1" localSheetId="1">#REF!</definedName>
    <definedName name="Excel_BuiltIn_Print_Titles_6_1">#REF!</definedName>
    <definedName name="Excel_BuiltIn_Print_Titles_6_1_1" localSheetId="1">#REF!</definedName>
    <definedName name="Excel_BuiltIn_Print_Titles_6_1_1">#REF!</definedName>
    <definedName name="Excel_BuiltIn_Print_Titles_7" localSheetId="1">#REF!</definedName>
    <definedName name="Excel_BuiltIn_Print_Titles_7">#REF!</definedName>
    <definedName name="Excel_BuiltIn_Print_Titles_7_1" localSheetId="1">#REF!</definedName>
    <definedName name="Excel_BuiltIn_Print_Titles_7_1">#REF!</definedName>
    <definedName name="Excel_BuiltIn_Print_Titles_8" localSheetId="1">#REF!</definedName>
    <definedName name="Excel_BuiltIn_Print_Titles_8">#REF!</definedName>
    <definedName name="Excel_BuiltIn_Print_Titles_9" localSheetId="1">#REF!</definedName>
    <definedName name="Excel_BuiltIn_Print_Titles_9">#REF!</definedName>
    <definedName name="Excel_BuiltIn_Print_Titles_9_1" localSheetId="1">#REF!</definedName>
    <definedName name="Excel_BuiltIn_Print_Titles_9_1">#REF!</definedName>
    <definedName name="FAF" localSheetId="1">#REF!</definedName>
    <definedName name="FAF">#REF!</definedName>
    <definedName name="FAMILIAS" localSheetId="1">#REF!</definedName>
    <definedName name="FAMILIAS">#REF!</definedName>
    <definedName name="FDDFASD" localSheetId="1">#REF!</definedName>
    <definedName name="FDDFASD">#REF!</definedName>
    <definedName name="folha" localSheetId="1">#REF!</definedName>
    <definedName name="folha">#REF!</definedName>
    <definedName name="folhas" localSheetId="1">#REF!</definedName>
    <definedName name="folhas">#REF!</definedName>
    <definedName name="form01a" localSheetId="1">#REF!</definedName>
    <definedName name="form01a">#REF!</definedName>
    <definedName name="form01b" localSheetId="1">#REF!</definedName>
    <definedName name="form01b">#REF!</definedName>
    <definedName name="FT">"Imagem1"</definedName>
    <definedName name="gasdfsdfase" localSheetId="1">#REF!</definedName>
    <definedName name="gasdfsdfase">#REF!</definedName>
    <definedName name="gfhfgh" localSheetId="1">#REF!</definedName>
    <definedName name="gfhfgh">#REF!</definedName>
    <definedName name="gfhfgh___6" localSheetId="1">#REF!</definedName>
    <definedName name="gfhfgh___6">#REF!</definedName>
    <definedName name="gfhfgh___6_1" localSheetId="1">#REF!</definedName>
    <definedName name="gfhfgh___6_1">#REF!</definedName>
    <definedName name="gfhfgh___6_1_1" localSheetId="1">#REF!</definedName>
    <definedName name="gfhfgh___6_1_1">#REF!</definedName>
    <definedName name="gfhfgh_1" localSheetId="1">#REF!</definedName>
    <definedName name="gfhfgh_1">#REF!</definedName>
    <definedName name="gfhfgh_1_1" localSheetId="1">#REF!</definedName>
    <definedName name="gfhfgh_1_1">#REF!</definedName>
    <definedName name="GGGG" localSheetId="1">#REF!</definedName>
    <definedName name="GGGG">#REF!</definedName>
    <definedName name="hjjhj" localSheetId="1">#REF!</definedName>
    <definedName name="hjjhj">#REF!</definedName>
    <definedName name="hjjhj_1" localSheetId="1">#REF!</definedName>
    <definedName name="hjjhj_1">#REF!</definedName>
    <definedName name="hjjhj_1_1" localSheetId="1">#REF!</definedName>
    <definedName name="hjjhj_1_1">#REF!</definedName>
    <definedName name="IMAGEM">INDEX([5]Imagens!$B$1:$B$7,MATCH([5]Resumo!$B$3,[5]Imagens!$A$1:$A$7,0))</definedName>
    <definedName name="Import.Desoneracao">OFFSET([3]DADOS!$G$18,0,-1)</definedName>
    <definedName name="INSU.ORSE_COD" localSheetId="1">#REF!</definedName>
    <definedName name="INSU.ORSE_COD">#REF!</definedName>
    <definedName name="INSU.ORSE_DESC" localSheetId="1">#REF!</definedName>
    <definedName name="INSU.ORSE_DESC">#REF!</definedName>
    <definedName name="INSU.ORSE_UND" localSheetId="1">#REF!</definedName>
    <definedName name="INSU.ORSE_UND">#REF!</definedName>
    <definedName name="INSU.ORSE_VLR" localSheetId="1">#REF!</definedName>
    <definedName name="INSU.ORSE_VLR">#REF!</definedName>
    <definedName name="INSU.SEINFRA_COD" localSheetId="1">#REF!</definedName>
    <definedName name="INSU.SEINFRA_COD">#REF!</definedName>
    <definedName name="INSU.SEINFRA_DESC" localSheetId="1">#REF!</definedName>
    <definedName name="INSU.SEINFRA_DESC">#REF!</definedName>
    <definedName name="INSU.SEINFRA_UND" localSheetId="1">#REF!</definedName>
    <definedName name="INSU.SEINFRA_UND">#REF!</definedName>
    <definedName name="INSU.SEINFRA_VLR" localSheetId="1">#REF!</definedName>
    <definedName name="INSU.SEINFRA_VLR">#REF!</definedName>
    <definedName name="INSU.SICRO_COD" localSheetId="1">#REF!</definedName>
    <definedName name="INSU.SICRO_COD">#REF!</definedName>
    <definedName name="INSU.SICRO_DESC" localSheetId="1">#REF!</definedName>
    <definedName name="INSU.SICRO_DESC">#REF!</definedName>
    <definedName name="INSU.SICRO_UND" localSheetId="1">#REF!</definedName>
    <definedName name="INSU.SICRO_UND">#REF!</definedName>
    <definedName name="INSU.SICRO_VLR" localSheetId="1">#REF!</definedName>
    <definedName name="INSU.SICRO_VLR">#REF!</definedName>
    <definedName name="INSU.SINAPI_COD" localSheetId="1">#REF!</definedName>
    <definedName name="INSU.SINAPI_COD">#REF!</definedName>
    <definedName name="INSU.SINAPI_DESC" localSheetId="1">#REF!</definedName>
    <definedName name="INSU.SINAPI_DESC">#REF!</definedName>
    <definedName name="INSU.SINAPI_UND" localSheetId="1">#REF!</definedName>
    <definedName name="INSU.SINAPI_UND">#REF!</definedName>
    <definedName name="INSU.SINAPI_VLR" localSheetId="1">#REF!</definedName>
    <definedName name="INSU.SINAPI_VLR">#REF!</definedName>
    <definedName name="ITEM">[6]Plan1!$E$3:$E$5</definedName>
    <definedName name="JOBINFO" localSheetId="1">#REF!</definedName>
    <definedName name="JOBINFO">#REF!</definedName>
    <definedName name="JUR" localSheetId="1">#REF!</definedName>
    <definedName name="JUR">#REF!</definedName>
    <definedName name="LL" localSheetId="1">#REF!</definedName>
    <definedName name="LL">#REF!</definedName>
    <definedName name="LL_1" localSheetId="1">#REF!</definedName>
    <definedName name="LL_1">#REF!</definedName>
    <definedName name="LL_1_1" localSheetId="1">#REF!</definedName>
    <definedName name="LL_1_1">#REF!</definedName>
    <definedName name="MALUCO" localSheetId="1">#REF!</definedName>
    <definedName name="MALUCO">#REF!</definedName>
    <definedName name="MmExcelLinker_CBF3F7D5_5F0E_4EA5_B59F_34028F0F12D2">[7]ADMI_25.01!$G$48:$G$48</definedName>
    <definedName name="mmmmmm" localSheetId="1">#REF!</definedName>
    <definedName name="mmmmmm">#REF!</definedName>
    <definedName name="numcond1" localSheetId="1">#REF!</definedName>
    <definedName name="numcond1">#REF!</definedName>
    <definedName name="numcond3" localSheetId="1">#REF!</definedName>
    <definedName name="numcond3">#REF!</definedName>
    <definedName name="ORÇAMENTO.BancoRef" hidden="1">[10]Planilha1!$F$8</definedName>
    <definedName name="Pfim0" localSheetId="1">#REF!</definedName>
    <definedName name="Pfim0">#REF!</definedName>
    <definedName name="Pfim0a" localSheetId="1">#REF!</definedName>
    <definedName name="Pfim0a">#REF!</definedName>
    <definedName name="Pfim1" localSheetId="1">#REF!</definedName>
    <definedName name="Pfim1">#REF!</definedName>
    <definedName name="Print_Area_MI" localSheetId="1">#REF!</definedName>
    <definedName name="Print_Area_MI">#REF!</definedName>
    <definedName name="Print_Titles_MI" localSheetId="1">#REF!</definedName>
    <definedName name="Print_Titles_MI">#REF!</definedName>
    <definedName name="REFERENCIA.Descricao" localSheetId="3" hidden="1">IF(ISNUMBER([10]Planilha1!$AF1),OFFSET(INDIRECT(ORÇAMENTO.BancoRef),[10]Planilha1!$AF1-1,3,1),[10]Planilha1!$AF1)</definedName>
    <definedName name="REFERENCIA.Descricao" localSheetId="4" hidden="1">IF(ISNUMBER([10]Planilha1!$AF1),OFFSET(INDIRECT(ORÇAMENTO.BancoRef),[10]Planilha1!$AF1-1,3,1),[10]Planilha1!$AF1)</definedName>
    <definedName name="REFERENCIA.Descricao" localSheetId="1" hidden="1">IF(ISNUMBER([10]Planilha1!$AF1),OFFSET(INDIRECT(ORÇAMENTO.BancoRef),[10]Planilha1!$AF1-1,3,1),[10]Planilha1!$AF1)</definedName>
    <definedName name="REFERENCIA.Descricao" hidden="1">IF(ISNUMBER([8]PLANILHA!$AF1),OFFSET(INDIRECT(ORÇAMENTO.BancoRef),[8]PLANILHA!$AF1-1,3,1),[8]PLANILHA!$AF1)</definedName>
    <definedName name="Rev" localSheetId="1">#REF!</definedName>
    <definedName name="Rev">#REF!</definedName>
    <definedName name="RRRR" localSheetId="1">#REF!</definedName>
    <definedName name="RRRR">#REF!</definedName>
    <definedName name="S" localSheetId="1">#REF!</definedName>
    <definedName name="S">#REF!</definedName>
    <definedName name="sd" localSheetId="1">#REF!</definedName>
    <definedName name="sd">#REF!</definedName>
    <definedName name="SDF" localSheetId="1">#REF!</definedName>
    <definedName name="SDF">#REF!</definedName>
    <definedName name="SDFDSF" localSheetId="1">#REF!</definedName>
    <definedName name="SDFDSF">#REF!</definedName>
    <definedName name="Semnome" localSheetId="1">#REF!</definedName>
    <definedName name="Semnome">#REF!</definedName>
    <definedName name="Semnome___0" localSheetId="1">#REF!</definedName>
    <definedName name="Semnome___0">#REF!</definedName>
    <definedName name="Semnome___0___0" localSheetId="1">#REF!</definedName>
    <definedName name="Semnome___0___0">#REF!</definedName>
    <definedName name="Semnome___0___0___0" localSheetId="1">#REF!</definedName>
    <definedName name="Semnome___0___0___0">#REF!</definedName>
    <definedName name="Semnome___0___0___0___0" localSheetId="1">#REF!</definedName>
    <definedName name="Semnome___0___0___0___0">#REF!</definedName>
    <definedName name="Semnome___0___0___0___0___0" localSheetId="1">#REF!</definedName>
    <definedName name="Semnome___0___0___0___0___0">#REF!</definedName>
    <definedName name="Semnome___0___0___0___0___0___0" localSheetId="1">#REF!</definedName>
    <definedName name="Semnome___0___0___0___0___0___0">#REF!</definedName>
    <definedName name="Semnome___0___0___0___0___0___0___0" localSheetId="1">#REF!</definedName>
    <definedName name="Semnome___0___0___0___0___0___0___0">#REF!</definedName>
    <definedName name="Semnome_1" localSheetId="1">#REF!</definedName>
    <definedName name="Semnome_1">#REF!</definedName>
    <definedName name="Semnome_1_1" localSheetId="1">#REF!</definedName>
    <definedName name="Semnome_1_1">#REF!</definedName>
    <definedName name="SERV.ORSE_COD" localSheetId="1">#REF!</definedName>
    <definedName name="SERV.ORSE_COD">#REF!</definedName>
    <definedName name="SERV.ORSE_DESC" localSheetId="1">#REF!</definedName>
    <definedName name="SERV.ORSE_DESC">#REF!</definedName>
    <definedName name="SERV.ORSE_UND" localSheetId="1">#REF!</definedName>
    <definedName name="SERV.ORSE_UND">#REF!</definedName>
    <definedName name="SERV.ORSE_VLR" localSheetId="1">#REF!</definedName>
    <definedName name="SERV.ORSE_VLR">#REF!</definedName>
    <definedName name="SERV.SEINFRA_COD" localSheetId="1">#REF!</definedName>
    <definedName name="SERV.SEINFRA_COD">#REF!</definedName>
    <definedName name="SERV.SEINFRA_DESC" localSheetId="1">#REF!</definedName>
    <definedName name="SERV.SEINFRA_DESC">#REF!</definedName>
    <definedName name="SERV.SEINFRA_UND" localSheetId="1">#REF!</definedName>
    <definedName name="SERV.SEINFRA_UND">#REF!</definedName>
    <definedName name="SERV.SEINFRA_VLR" localSheetId="1">#REF!</definedName>
    <definedName name="SERV.SEINFRA_VLR">#REF!</definedName>
    <definedName name="SERV.SINAPI_COD" localSheetId="1">#REF!</definedName>
    <definedName name="SERV.SINAPI_COD">#REF!</definedName>
    <definedName name="SERV.SINAPI_DESC" localSheetId="1">#REF!</definedName>
    <definedName name="SERV.SINAPI_DESC">#REF!</definedName>
    <definedName name="SERV.SINAPI_UND" localSheetId="1">#REF!</definedName>
    <definedName name="SERV.SINAPI_UND">#REF!</definedName>
    <definedName name="SERV.SINAPI_VLR" localSheetId="1">#REF!</definedName>
    <definedName name="SERV.SINAPI_VLR">#REF!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#N/A</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#N/A</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pda_COMP" localSheetId="1">#REF!</definedName>
    <definedName name="spda_COMP">#REF!</definedName>
    <definedName name="SS" localSheetId="1">#REF!</definedName>
    <definedName name="SS">#REF!</definedName>
    <definedName name="SSS" localSheetId="1">#REF!</definedName>
    <definedName name="SSS">#REF!</definedName>
    <definedName name="SSSSS" localSheetId="1">#REF!</definedName>
    <definedName name="SSSSS">#REF!</definedName>
    <definedName name="SSSSSSS" localSheetId="1">#REF!</definedName>
    <definedName name="SSSSSSS">#REF!</definedName>
    <definedName name="START" localSheetId="1">#REF!</definedName>
    <definedName name="START">#REF!</definedName>
    <definedName name="STATUS" localSheetId="1">#REF!</definedName>
    <definedName name="STATUS">#REF!</definedName>
    <definedName name="TECH" localSheetId="1">#REF!</definedName>
    <definedName name="TECH">#REF!</definedName>
    <definedName name="teste" localSheetId="1">#REF!</definedName>
    <definedName name="teste">#REF!</definedName>
    <definedName name="teste1" localSheetId="1">#REF!</definedName>
    <definedName name="teste1">#REF!</definedName>
    <definedName name="teste2" localSheetId="1">'[4]CAPA -1'!#REF!</definedName>
    <definedName name="teste2">'[4]CAPA -1'!#REF!</definedName>
    <definedName name="teste3" localSheetId="1">#REF!</definedName>
    <definedName name="teste3">#REF!</definedName>
    <definedName name="TESTE4" localSheetId="1">#REF!</definedName>
    <definedName name="TESTE4">#REF!</definedName>
    <definedName name="TESTE5" localSheetId="1">#REF!</definedName>
    <definedName name="TESTE5">#REF!</definedName>
    <definedName name="TIPOORCAMENTO">IF(VALUE([9]MENU!$O$3)=2,"Licitado","Proposto")</definedName>
    <definedName name="_xlnm.Print_Titles" localSheetId="1">'CRONOGRAMA PROPONENTE'!$A:$A</definedName>
    <definedName name="_xlnm.Print_Titles" localSheetId="0">'PLANILHA PROPONENTE'!$5:$10</definedName>
    <definedName name="UUUUU" localSheetId="3" hidden="1">{#N/A,#N/A,FALSE,"ET-CAPA";#N/A,#N/A,FALSE,"ET-PAG1";#N/A,#N/A,FALSE,"ET-PAG2";#N/A,#N/A,FALSE,"ET-PAG3";#N/A,#N/A,FALSE,"ET-PAG4";#N/A,#N/A,FALSE,"ET-PAG5"}</definedName>
    <definedName name="UUUUU" localSheetId="4" hidden="1">{#N/A,#N/A,FALSE,"ET-CAPA";#N/A,#N/A,FALSE,"ET-PAG1";#N/A,#N/A,FALSE,"ET-PAG2";#N/A,#N/A,FALSE,"ET-PAG3";#N/A,#N/A,FALSE,"ET-PAG4";#N/A,#N/A,FALSE,"ET-PAG5"}</definedName>
    <definedName name="UUUUU" localSheetId="1" hidden="1">{#N/A,#N/A,FALSE,"ET-CAPA";#N/A,#N/A,FALSE,"ET-PAG1";#N/A,#N/A,FALSE,"ET-PAG2";#N/A,#N/A,FALSE,"ET-PAG3";#N/A,#N/A,FALSE,"ET-PAG4";#N/A,#N/A,FALSE,"ET-PAG5"}</definedName>
    <definedName name="UUUUU" hidden="1">{#N/A,#N/A,FALSE,"ET-CAPA";#N/A,#N/A,FALSE,"ET-PAG1";#N/A,#N/A,FALSE,"ET-PAG2";#N/A,#N/A,FALSE,"ET-PAG3";#N/A,#N/A,FALSE,"ET-PAG4";#N/A,#N/A,FALSE,"ET-PAG5"}</definedName>
    <definedName name="wrn.GERAL." localSheetId="3"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localSheetId="1" hidden="1">{#N/A,#N/A,FALSE,"ET-CAPA";#N/A,#N/A,FALSE,"ET-PAG1";#N/A,#N/A,FALSE,"ET-PAG2";#N/A,#N/A,FALSE,"ET-PAG3";#N/A,#N/A,FALSE,"ET-PAG4";#N/A,#N/A,FALSE,"ET-PAG5"}</definedName>
    <definedName name="wrn.GERAL." hidden="1">{#N/A,#N/A,FALSE,"ET-CAPA";#N/A,#N/A,FALSE,"ET-PAG1";#N/A,#N/A,FALSE,"ET-PAG2";#N/A,#N/A,FALSE,"ET-PAG3";#N/A,#N/A,FALSE,"ET-PAG4";#N/A,#N/A,FALSE,"ET-PAG5"}</definedName>
    <definedName name="wrn.GERAL._1" localSheetId="3" hidden="1">{#N/A,#N/A,FALSE,"ET-CAPA";#N/A,#N/A,FALSE,"ET-PAG1";#N/A,#N/A,FALSE,"ET-PAG2";#N/A,#N/A,FALSE,"ET-PAG3";#N/A,#N/A,FALSE,"ET-PAG4";#N/A,#N/A,FALSE,"ET-PAG5"}</definedName>
    <definedName name="wrn.GERAL._1" localSheetId="4" hidden="1">{#N/A,#N/A,FALSE,"ET-CAPA";#N/A,#N/A,FALSE,"ET-PAG1";#N/A,#N/A,FALSE,"ET-PAG2";#N/A,#N/A,FALSE,"ET-PAG3";#N/A,#N/A,FALSE,"ET-PAG4";#N/A,#N/A,FALSE,"ET-PAG5"}</definedName>
    <definedName name="wrn.GERAL._1" localSheetId="1" hidden="1">{#N/A,#N/A,FALSE,"ET-CAPA";#N/A,#N/A,FALSE,"ET-PAG1";#N/A,#N/A,FALSE,"ET-PAG2";#N/A,#N/A,FALSE,"ET-PAG3";#N/A,#N/A,FALSE,"ET-PAG4";#N/A,#N/A,FALSE,"ET-PAG5"}</definedName>
    <definedName name="wrn.GERAL._1" hidden="1">{#N/A,#N/A,FALSE,"ET-CAPA";#N/A,#N/A,FALSE,"ET-PAG1";#N/A,#N/A,FALSE,"ET-PAG2";#N/A,#N/A,FALSE,"ET-PAG3";#N/A,#N/A,FALSE,"ET-PAG4";#N/A,#N/A,FALSE,"ET-PAG5"}</definedName>
    <definedName name="wrn.GERAL._1_1" localSheetId="3" hidden="1">{#N/A,#N/A,FALSE,"ET-CAPA";#N/A,#N/A,FALSE,"ET-PAG1";#N/A,#N/A,FALSE,"ET-PAG2";#N/A,#N/A,FALSE,"ET-PAG3";#N/A,#N/A,FALSE,"ET-PAG4";#N/A,#N/A,FALSE,"ET-PAG5"}</definedName>
    <definedName name="wrn.GERAL._1_1" localSheetId="4" hidden="1">{#N/A,#N/A,FALSE,"ET-CAPA";#N/A,#N/A,FALSE,"ET-PAG1";#N/A,#N/A,FALSE,"ET-PAG2";#N/A,#N/A,FALSE,"ET-PAG3";#N/A,#N/A,FALSE,"ET-PAG4";#N/A,#N/A,FALSE,"ET-PAG5"}</definedName>
    <definedName name="wrn.GERAL._1_1" localSheetId="1" hidden="1">{#N/A,#N/A,FALSE,"ET-CAPA";#N/A,#N/A,FALSE,"ET-PAG1";#N/A,#N/A,FALSE,"ET-PAG2";#N/A,#N/A,FALSE,"ET-PAG3";#N/A,#N/A,FALSE,"ET-PAG4";#N/A,#N/A,FALSE,"ET-PAG5"}</definedName>
    <definedName name="wrn.GERAL._1_1" hidden="1">{#N/A,#N/A,FALSE,"ET-CAPA";#N/A,#N/A,FALSE,"ET-PAG1";#N/A,#N/A,FALSE,"ET-PAG2";#N/A,#N/A,FALSE,"ET-PAG3";#N/A,#N/A,FALSE,"ET-PAG4";#N/A,#N/A,FALSE,"ET-PAG5"}</definedName>
    <definedName name="wrn.GERAL._1_2" localSheetId="3" hidden="1">{#N/A,#N/A,FALSE,"ET-CAPA";#N/A,#N/A,FALSE,"ET-PAG1";#N/A,#N/A,FALSE,"ET-PAG2";#N/A,#N/A,FALSE,"ET-PAG3";#N/A,#N/A,FALSE,"ET-PAG4";#N/A,#N/A,FALSE,"ET-PAG5"}</definedName>
    <definedName name="wrn.GERAL._1_2" localSheetId="4" hidden="1">{#N/A,#N/A,FALSE,"ET-CAPA";#N/A,#N/A,FALSE,"ET-PAG1";#N/A,#N/A,FALSE,"ET-PAG2";#N/A,#N/A,FALSE,"ET-PAG3";#N/A,#N/A,FALSE,"ET-PAG4";#N/A,#N/A,FALSE,"ET-PAG5"}</definedName>
    <definedName name="wrn.GERAL._1_2" localSheetId="1" hidden="1">{#N/A,#N/A,FALSE,"ET-CAPA";#N/A,#N/A,FALSE,"ET-PAG1";#N/A,#N/A,FALSE,"ET-PAG2";#N/A,#N/A,FALSE,"ET-PAG3";#N/A,#N/A,FALSE,"ET-PAG4";#N/A,#N/A,FALSE,"ET-PAG5"}</definedName>
    <definedName name="wrn.GERAL._1_2" hidden="1">{#N/A,#N/A,FALSE,"ET-CAPA";#N/A,#N/A,FALSE,"ET-PAG1";#N/A,#N/A,FALSE,"ET-PAG2";#N/A,#N/A,FALSE,"ET-PAG3";#N/A,#N/A,FALSE,"ET-PAG4";#N/A,#N/A,FALSE,"ET-PAG5"}</definedName>
    <definedName name="wrn.GERAL._2" localSheetId="3" hidden="1">{#N/A,#N/A,FALSE,"ET-CAPA";#N/A,#N/A,FALSE,"ET-PAG1";#N/A,#N/A,FALSE,"ET-PAG2";#N/A,#N/A,FALSE,"ET-PAG3";#N/A,#N/A,FALSE,"ET-PAG4";#N/A,#N/A,FALSE,"ET-PAG5"}</definedName>
    <definedName name="wrn.GERAL._2" localSheetId="4" hidden="1">{#N/A,#N/A,FALSE,"ET-CAPA";#N/A,#N/A,FALSE,"ET-PAG1";#N/A,#N/A,FALSE,"ET-PAG2";#N/A,#N/A,FALSE,"ET-PAG3";#N/A,#N/A,FALSE,"ET-PAG4";#N/A,#N/A,FALSE,"ET-PAG5"}</definedName>
    <definedName name="wrn.GERAL._2" localSheetId="1" hidden="1">{#N/A,#N/A,FALSE,"ET-CAPA";#N/A,#N/A,FALSE,"ET-PAG1";#N/A,#N/A,FALSE,"ET-PAG2";#N/A,#N/A,FALSE,"ET-PAG3";#N/A,#N/A,FALSE,"ET-PAG4";#N/A,#N/A,FALSE,"ET-PAG5"}</definedName>
    <definedName name="wrn.GERAL._2" hidden="1">{#N/A,#N/A,FALSE,"ET-CAPA";#N/A,#N/A,FALSE,"ET-PAG1";#N/A,#N/A,FALSE,"ET-PAG2";#N/A,#N/A,FALSE,"ET-PAG3";#N/A,#N/A,FALSE,"ET-PAG4";#N/A,#N/A,FALSE,"ET-PAG5"}</definedName>
    <definedName name="wrn.GERAL._3" localSheetId="3" hidden="1">{#N/A,#N/A,FALSE,"ET-CAPA";#N/A,#N/A,FALSE,"ET-PAG1";#N/A,#N/A,FALSE,"ET-PAG2";#N/A,#N/A,FALSE,"ET-PAG3";#N/A,#N/A,FALSE,"ET-PAG4";#N/A,#N/A,FALSE,"ET-PAG5"}</definedName>
    <definedName name="wrn.GERAL._3" localSheetId="4" hidden="1">{#N/A,#N/A,FALSE,"ET-CAPA";#N/A,#N/A,FALSE,"ET-PAG1";#N/A,#N/A,FALSE,"ET-PAG2";#N/A,#N/A,FALSE,"ET-PAG3";#N/A,#N/A,FALSE,"ET-PAG4";#N/A,#N/A,FALSE,"ET-PAG5"}</definedName>
    <definedName name="wrn.GERAL._3" localSheetId="1" hidden="1">{#N/A,#N/A,FALSE,"ET-CAPA";#N/A,#N/A,FALSE,"ET-PAG1";#N/A,#N/A,FALSE,"ET-PAG2";#N/A,#N/A,FALSE,"ET-PAG3";#N/A,#N/A,FALSE,"ET-PAG4";#N/A,#N/A,FALSE,"ET-PAG5"}</definedName>
    <definedName name="wrn.GERAL._3" hidden="1">{#N/A,#N/A,FALSE,"ET-CAPA";#N/A,#N/A,FALSE,"ET-PAG1";#N/A,#N/A,FALSE,"ET-PAG2";#N/A,#N/A,FALSE,"ET-PAG3";#N/A,#N/A,FALSE,"ET-PAG4";#N/A,#N/A,FALSE,"ET-PAG5"}</definedName>
    <definedName name="wrn.GERAL2" localSheetId="3" hidden="1">{#N/A,#N/A,FALSE,"ET-CAPA";#N/A,#N/A,FALSE,"ET-PAG1";#N/A,#N/A,FALSE,"ET-PAG2";#N/A,#N/A,FALSE,"ET-PAG3";#N/A,#N/A,FALSE,"ET-PAG4";#N/A,#N/A,FALSE,"ET-PAG5"}</definedName>
    <definedName name="wrn.GERAL2" localSheetId="4" hidden="1">{#N/A,#N/A,FALSE,"ET-CAPA";#N/A,#N/A,FALSE,"ET-PAG1";#N/A,#N/A,FALSE,"ET-PAG2";#N/A,#N/A,FALSE,"ET-PAG3";#N/A,#N/A,FALSE,"ET-PAG4";#N/A,#N/A,FALSE,"ET-PAG5"}</definedName>
    <definedName name="wrn.GERAL2" localSheetId="1" hidden="1">{#N/A,#N/A,FALSE,"ET-CAPA";#N/A,#N/A,FALSE,"ET-PAG1";#N/A,#N/A,FALSE,"ET-PAG2";#N/A,#N/A,FALSE,"ET-PAG3";#N/A,#N/A,FALSE,"ET-PAG4";#N/A,#N/A,FALSE,"ET-PAG5"}</definedName>
    <definedName name="wrn.GERAL2" hidden="1">{#N/A,#N/A,FALSE,"ET-CAPA";#N/A,#N/A,FALSE,"ET-PAG1";#N/A,#N/A,FALSE,"ET-PAG2";#N/A,#N/A,FALSE,"ET-PAG3";#N/A,#N/A,FALSE,"ET-PAG4";#N/A,#N/A,FALSE,"ET-PAG5"}</definedName>
    <definedName name="wrn.GERAL2_1" localSheetId="3" hidden="1">{#N/A,#N/A,FALSE,"ET-CAPA";#N/A,#N/A,FALSE,"ET-PAG1";#N/A,#N/A,FALSE,"ET-PAG2";#N/A,#N/A,FALSE,"ET-PAG3";#N/A,#N/A,FALSE,"ET-PAG4";#N/A,#N/A,FALSE,"ET-PAG5"}</definedName>
    <definedName name="wrn.GERAL2_1" localSheetId="4" hidden="1">{#N/A,#N/A,FALSE,"ET-CAPA";#N/A,#N/A,FALSE,"ET-PAG1";#N/A,#N/A,FALSE,"ET-PAG2";#N/A,#N/A,FALSE,"ET-PAG3";#N/A,#N/A,FALSE,"ET-PAG4";#N/A,#N/A,FALSE,"ET-PAG5"}</definedName>
    <definedName name="wrn.GERAL2_1" localSheetId="1" hidden="1">{#N/A,#N/A,FALSE,"ET-CAPA";#N/A,#N/A,FALSE,"ET-PAG1";#N/A,#N/A,FALSE,"ET-PAG2";#N/A,#N/A,FALSE,"ET-PAG3";#N/A,#N/A,FALSE,"ET-PAG4";#N/A,#N/A,FALSE,"ET-PAG5"}</definedName>
    <definedName name="wrn.GERAL2_1" hidden="1">{#N/A,#N/A,FALSE,"ET-CAPA";#N/A,#N/A,FALSE,"ET-PAG1";#N/A,#N/A,FALSE,"ET-PAG2";#N/A,#N/A,FALSE,"ET-PAG3";#N/A,#N/A,FALSE,"ET-PAG4";#N/A,#N/A,FALSE,"ET-PAG5"}</definedName>
    <definedName name="wrn.GERAL2_1_1" localSheetId="3" hidden="1">{#N/A,#N/A,FALSE,"ET-CAPA";#N/A,#N/A,FALSE,"ET-PAG1";#N/A,#N/A,FALSE,"ET-PAG2";#N/A,#N/A,FALSE,"ET-PAG3";#N/A,#N/A,FALSE,"ET-PAG4";#N/A,#N/A,FALSE,"ET-PAG5"}</definedName>
    <definedName name="wrn.GERAL2_1_1" localSheetId="4" hidden="1">{#N/A,#N/A,FALSE,"ET-CAPA";#N/A,#N/A,FALSE,"ET-PAG1";#N/A,#N/A,FALSE,"ET-PAG2";#N/A,#N/A,FALSE,"ET-PAG3";#N/A,#N/A,FALSE,"ET-PAG4";#N/A,#N/A,FALSE,"ET-PAG5"}</definedName>
    <definedName name="wrn.GERAL2_1_1" localSheetId="1" hidden="1">{#N/A,#N/A,FALSE,"ET-CAPA";#N/A,#N/A,FALSE,"ET-PAG1";#N/A,#N/A,FALSE,"ET-PAG2";#N/A,#N/A,FALSE,"ET-PAG3";#N/A,#N/A,FALSE,"ET-PAG4";#N/A,#N/A,FALSE,"ET-PAG5"}</definedName>
    <definedName name="wrn.GERAL2_1_1" hidden="1">{#N/A,#N/A,FALSE,"ET-CAPA";#N/A,#N/A,FALSE,"ET-PAG1";#N/A,#N/A,FALSE,"ET-PAG2";#N/A,#N/A,FALSE,"ET-PAG3";#N/A,#N/A,FALSE,"ET-PAG4";#N/A,#N/A,FALSE,"ET-PAG5"}</definedName>
    <definedName name="wrn.GERAL2_1_2" localSheetId="3" hidden="1">{#N/A,#N/A,FALSE,"ET-CAPA";#N/A,#N/A,FALSE,"ET-PAG1";#N/A,#N/A,FALSE,"ET-PAG2";#N/A,#N/A,FALSE,"ET-PAG3";#N/A,#N/A,FALSE,"ET-PAG4";#N/A,#N/A,FALSE,"ET-PAG5"}</definedName>
    <definedName name="wrn.GERAL2_1_2" localSheetId="4" hidden="1">{#N/A,#N/A,FALSE,"ET-CAPA";#N/A,#N/A,FALSE,"ET-PAG1";#N/A,#N/A,FALSE,"ET-PAG2";#N/A,#N/A,FALSE,"ET-PAG3";#N/A,#N/A,FALSE,"ET-PAG4";#N/A,#N/A,FALSE,"ET-PAG5"}</definedName>
    <definedName name="wrn.GERAL2_1_2" localSheetId="1" hidden="1">{#N/A,#N/A,FALSE,"ET-CAPA";#N/A,#N/A,FALSE,"ET-PAG1";#N/A,#N/A,FALSE,"ET-PAG2";#N/A,#N/A,FALSE,"ET-PAG3";#N/A,#N/A,FALSE,"ET-PAG4";#N/A,#N/A,FALSE,"ET-PAG5"}</definedName>
    <definedName name="wrn.GERAL2_1_2" hidden="1">{#N/A,#N/A,FALSE,"ET-CAPA";#N/A,#N/A,FALSE,"ET-PAG1";#N/A,#N/A,FALSE,"ET-PAG2";#N/A,#N/A,FALSE,"ET-PAG3";#N/A,#N/A,FALSE,"ET-PAG4";#N/A,#N/A,FALSE,"ET-PAG5"}</definedName>
    <definedName name="wrn.GERAL2_2" localSheetId="3" hidden="1">{#N/A,#N/A,FALSE,"ET-CAPA";#N/A,#N/A,FALSE,"ET-PAG1";#N/A,#N/A,FALSE,"ET-PAG2";#N/A,#N/A,FALSE,"ET-PAG3";#N/A,#N/A,FALSE,"ET-PAG4";#N/A,#N/A,FALSE,"ET-PAG5"}</definedName>
    <definedName name="wrn.GERAL2_2" localSheetId="4" hidden="1">{#N/A,#N/A,FALSE,"ET-CAPA";#N/A,#N/A,FALSE,"ET-PAG1";#N/A,#N/A,FALSE,"ET-PAG2";#N/A,#N/A,FALSE,"ET-PAG3";#N/A,#N/A,FALSE,"ET-PAG4";#N/A,#N/A,FALSE,"ET-PAG5"}</definedName>
    <definedName name="wrn.GERAL2_2" localSheetId="1" hidden="1">{#N/A,#N/A,FALSE,"ET-CAPA";#N/A,#N/A,FALSE,"ET-PAG1";#N/A,#N/A,FALSE,"ET-PAG2";#N/A,#N/A,FALSE,"ET-PAG3";#N/A,#N/A,FALSE,"ET-PAG4";#N/A,#N/A,FALSE,"ET-PAG5"}</definedName>
    <definedName name="wrn.GERAL2_2" hidden="1">{#N/A,#N/A,FALSE,"ET-CAPA";#N/A,#N/A,FALSE,"ET-PAG1";#N/A,#N/A,FALSE,"ET-PAG2";#N/A,#N/A,FALSE,"ET-PAG3";#N/A,#N/A,FALSE,"ET-PAG4";#N/A,#N/A,FALSE,"ET-PAG5"}</definedName>
    <definedName name="wrn.GERAL2_3" localSheetId="3" hidden="1">{#N/A,#N/A,FALSE,"ET-CAPA";#N/A,#N/A,FALSE,"ET-PAG1";#N/A,#N/A,FALSE,"ET-PAG2";#N/A,#N/A,FALSE,"ET-PAG3";#N/A,#N/A,FALSE,"ET-PAG4";#N/A,#N/A,FALSE,"ET-PAG5"}</definedName>
    <definedName name="wrn.GERAL2_3" localSheetId="4" hidden="1">{#N/A,#N/A,FALSE,"ET-CAPA";#N/A,#N/A,FALSE,"ET-PAG1";#N/A,#N/A,FALSE,"ET-PAG2";#N/A,#N/A,FALSE,"ET-PAG3";#N/A,#N/A,FALSE,"ET-PAG4";#N/A,#N/A,FALSE,"ET-PAG5"}</definedName>
    <definedName name="wrn.GERAL2_3" localSheetId="1" hidden="1">{#N/A,#N/A,FALSE,"ET-CAPA";#N/A,#N/A,FALSE,"ET-PAG1";#N/A,#N/A,FALSE,"ET-PAG2";#N/A,#N/A,FALSE,"ET-PAG3";#N/A,#N/A,FALSE,"ET-PAG4";#N/A,#N/A,FALSE,"ET-PAG5"}</definedName>
    <definedName name="wrn.GERAL2_3" hidden="1">{#N/A,#N/A,FALSE,"ET-CAPA";#N/A,#N/A,FALSE,"ET-PAG1";#N/A,#N/A,FALSE,"ET-PAG2";#N/A,#N/A,FALSE,"ET-PAG3";#N/A,#N/A,FALSE,"ET-PAG4";#N/A,#N/A,FALSE,"ET-PAG5"}</definedName>
    <definedName name="X" localSheetId="1">#REF!</definedName>
    <definedName name="X">#REF!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4" l="1"/>
  <c r="B14" i="4"/>
  <c r="B11" i="4"/>
  <c r="M13" i="1" l="1"/>
  <c r="L13" i="1" s="1"/>
  <c r="G13" i="1" s="1"/>
  <c r="M14" i="1"/>
  <c r="M15" i="1" l="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B26" i="4" l="1"/>
  <c r="B33" i="4" s="1"/>
  <c r="B19" i="4"/>
  <c r="B15" i="4"/>
  <c r="B26" i="3"/>
  <c r="B33" i="3" s="1"/>
  <c r="B19" i="3"/>
  <c r="B15" i="3"/>
  <c r="B26" i="2"/>
  <c r="B33" i="2" s="1"/>
  <c r="B19" i="2"/>
  <c r="B15" i="2"/>
  <c r="J7" i="1" l="1"/>
  <c r="J6" i="1"/>
  <c r="J5" i="1"/>
  <c r="L165" i="1"/>
  <c r="L14" i="1"/>
  <c r="L16" i="1"/>
  <c r="L17" i="1"/>
  <c r="L20" i="1"/>
  <c r="L21" i="1"/>
  <c r="L43" i="1"/>
  <c r="L42" i="1"/>
  <c r="L40" i="1"/>
  <c r="L39" i="1"/>
  <c r="L38" i="1"/>
  <c r="L37" i="1"/>
  <c r="L36" i="1"/>
  <c r="L41" i="1"/>
  <c r="L35" i="1"/>
  <c r="L34" i="1"/>
  <c r="L19" i="1"/>
  <c r="L18" i="1"/>
  <c r="L15" i="1"/>
  <c r="L25" i="1"/>
  <c r="L24" i="1"/>
  <c r="L76" i="1"/>
  <c r="L65" i="1"/>
  <c r="L71" i="1"/>
  <c r="L64" i="1"/>
  <c r="L23" i="1"/>
  <c r="L26" i="1"/>
  <c r="L27" i="1"/>
  <c r="L28" i="1"/>
  <c r="L29" i="1"/>
  <c r="L30" i="1"/>
  <c r="L31" i="1"/>
  <c r="L32" i="1"/>
  <c r="L45" i="1"/>
  <c r="L46" i="1"/>
  <c r="L47" i="1"/>
  <c r="L48" i="1"/>
  <c r="L50" i="1"/>
  <c r="L51" i="1"/>
  <c r="L52" i="1"/>
  <c r="L53" i="1"/>
  <c r="L54" i="1"/>
  <c r="L55" i="1"/>
  <c r="L57" i="1"/>
  <c r="L58" i="1"/>
  <c r="L59" i="1"/>
  <c r="L60" i="1"/>
  <c r="L61" i="1"/>
  <c r="L62" i="1"/>
  <c r="L66" i="1"/>
  <c r="L67" i="1"/>
  <c r="L68" i="1"/>
  <c r="L69" i="1"/>
  <c r="L70" i="1"/>
  <c r="L72" i="1"/>
  <c r="L73" i="1"/>
  <c r="L74" i="1"/>
  <c r="L75" i="1"/>
  <c r="L77" i="1"/>
  <c r="L78" i="1"/>
  <c r="G78" i="1" s="1"/>
  <c r="L79" i="1"/>
  <c r="L80" i="1"/>
  <c r="L81" i="1"/>
  <c r="L82" i="1"/>
  <c r="L83" i="1"/>
  <c r="L84" i="1"/>
  <c r="L85" i="1"/>
  <c r="L86" i="1"/>
  <c r="G86" i="1" s="1"/>
  <c r="H86" i="1" s="1"/>
  <c r="I86" i="1" s="1"/>
  <c r="L87" i="1"/>
  <c r="L88" i="1"/>
  <c r="L89" i="1"/>
  <c r="L90" i="1"/>
  <c r="L91" i="1"/>
  <c r="L92" i="1"/>
  <c r="L93" i="1"/>
  <c r="L94" i="1"/>
  <c r="L95" i="1"/>
  <c r="L96" i="1"/>
  <c r="L97" i="1"/>
  <c r="L98" i="1"/>
  <c r="L100" i="1"/>
  <c r="L101" i="1"/>
  <c r="L102" i="1"/>
  <c r="L103" i="1"/>
  <c r="L104" i="1"/>
  <c r="L105" i="1"/>
  <c r="L106" i="1"/>
  <c r="L107" i="1"/>
  <c r="L108" i="1"/>
  <c r="L109" i="1"/>
  <c r="L110" i="1"/>
  <c r="L112" i="1"/>
  <c r="L113" i="1"/>
  <c r="L114" i="1"/>
  <c r="G114" i="1" s="1"/>
  <c r="H114" i="1" s="1"/>
  <c r="I114" i="1" s="1"/>
  <c r="L115" i="1"/>
  <c r="L116" i="1"/>
  <c r="L117" i="1"/>
  <c r="L118" i="1"/>
  <c r="L119" i="1"/>
  <c r="L120" i="1"/>
  <c r="L121" i="1"/>
  <c r="L122" i="1"/>
  <c r="L124" i="1"/>
  <c r="L125" i="1"/>
  <c r="L127" i="1"/>
  <c r="L128" i="1"/>
  <c r="L129" i="1"/>
  <c r="L130" i="1"/>
  <c r="G130" i="1" s="1"/>
  <c r="H130" i="1" s="1"/>
  <c r="I130" i="1" s="1"/>
  <c r="L131" i="1"/>
  <c r="L132" i="1"/>
  <c r="L133" i="1"/>
  <c r="L134" i="1"/>
  <c r="L135" i="1"/>
  <c r="L136" i="1"/>
  <c r="L137" i="1"/>
  <c r="L138" i="1"/>
  <c r="L139" i="1"/>
  <c r="L140" i="1"/>
  <c r="L141" i="1"/>
  <c r="L142" i="1"/>
  <c r="L143" i="1"/>
  <c r="L144" i="1"/>
  <c r="L145" i="1"/>
  <c r="L146" i="1"/>
  <c r="L147" i="1"/>
  <c r="L148" i="1"/>
  <c r="L149" i="1"/>
  <c r="L150" i="1"/>
  <c r="L152" i="1"/>
  <c r="L153" i="1"/>
  <c r="L154" i="1"/>
  <c r="L155" i="1"/>
  <c r="L156" i="1"/>
  <c r="L158" i="1"/>
  <c r="L159" i="1"/>
  <c r="L161" i="1"/>
  <c r="L162" i="1"/>
  <c r="L164" i="1"/>
  <c r="L166" i="1"/>
  <c r="L168" i="1"/>
  <c r="L170" i="1"/>
  <c r="L171" i="1"/>
  <c r="L173" i="1"/>
  <c r="L175" i="1"/>
  <c r="L176" i="1"/>
  <c r="L177" i="1"/>
  <c r="L178" i="1"/>
  <c r="L179" i="1"/>
  <c r="L180" i="1"/>
  <c r="L181" i="1"/>
  <c r="L182" i="1"/>
  <c r="L183" i="1"/>
  <c r="L184" i="1"/>
  <c r="L185" i="1"/>
  <c r="L186" i="1"/>
  <c r="L188" i="1"/>
  <c r="L189" i="1"/>
  <c r="L190" i="1"/>
  <c r="L191" i="1"/>
  <c r="L192" i="1"/>
  <c r="L193" i="1"/>
  <c r="L194" i="1"/>
  <c r="L195" i="1"/>
  <c r="L196" i="1"/>
  <c r="L198" i="1"/>
  <c r="L199" i="1"/>
  <c r="L200" i="1"/>
  <c r="L201" i="1"/>
  <c r="L203" i="1"/>
  <c r="L204" i="1"/>
  <c r="L205" i="1"/>
  <c r="L206" i="1"/>
  <c r="L207" i="1"/>
  <c r="L208" i="1"/>
  <c r="L209" i="1"/>
  <c r="L211" i="1"/>
  <c r="L212" i="1"/>
  <c r="L213" i="1"/>
  <c r="L214" i="1"/>
  <c r="L216" i="1"/>
  <c r="L217" i="1"/>
  <c r="L218" i="1"/>
  <c r="L219" i="1"/>
  <c r="L220" i="1"/>
  <c r="L221" i="1"/>
  <c r="L222" i="1"/>
  <c r="L223" i="1"/>
  <c r="G223" i="1" s="1"/>
  <c r="L225" i="1"/>
  <c r="L226" i="1"/>
  <c r="L227" i="1"/>
  <c r="L228" i="1"/>
  <c r="G228" i="1" s="1"/>
  <c r="L229" i="1"/>
  <c r="L230" i="1"/>
  <c r="L231" i="1"/>
  <c r="L232" i="1"/>
  <c r="L233" i="1"/>
  <c r="L234" i="1"/>
  <c r="L236" i="1"/>
  <c r="L237" i="1"/>
  <c r="L238" i="1"/>
  <c r="L240" i="1"/>
  <c r="L242" i="1"/>
  <c r="G120" i="1" l="1"/>
  <c r="H120" i="1" s="1"/>
  <c r="I120" i="1" s="1"/>
  <c r="H78" i="1"/>
  <c r="I78" i="1" s="1"/>
  <c r="G232" i="1"/>
  <c r="H232" i="1" s="1"/>
  <c r="I232" i="1" s="1"/>
  <c r="G205" i="1"/>
  <c r="H205" i="1" s="1"/>
  <c r="I205" i="1" s="1"/>
  <c r="G186" i="1"/>
  <c r="H186" i="1" s="1"/>
  <c r="I186" i="1" s="1"/>
  <c r="G154" i="1"/>
  <c r="H154" i="1" s="1"/>
  <c r="I154" i="1" s="1"/>
  <c r="G137" i="1"/>
  <c r="H137" i="1" s="1"/>
  <c r="I137" i="1" s="1"/>
  <c r="G119" i="1"/>
  <c r="H119" i="1" s="1"/>
  <c r="I119" i="1" s="1"/>
  <c r="G238" i="1"/>
  <c r="H238" i="1" s="1"/>
  <c r="I238" i="1" s="1"/>
  <c r="G229" i="1"/>
  <c r="H229" i="1" s="1"/>
  <c r="I229" i="1" s="1"/>
  <c r="G220" i="1"/>
  <c r="H220" i="1" s="1"/>
  <c r="I220" i="1" s="1"/>
  <c r="G211" i="1"/>
  <c r="H211" i="1" s="1"/>
  <c r="I211" i="1" s="1"/>
  <c r="G201" i="1"/>
  <c r="H201" i="1" s="1"/>
  <c r="I201" i="1" s="1"/>
  <c r="G192" i="1"/>
  <c r="H192" i="1" s="1"/>
  <c r="I192" i="1" s="1"/>
  <c r="G183" i="1"/>
  <c r="H183" i="1" s="1"/>
  <c r="I183" i="1" s="1"/>
  <c r="G175" i="1"/>
  <c r="H175" i="1" s="1"/>
  <c r="I175" i="1" s="1"/>
  <c r="G161" i="1"/>
  <c r="H161" i="1" s="1"/>
  <c r="I161" i="1" s="1"/>
  <c r="G150" i="1"/>
  <c r="H150" i="1" s="1"/>
  <c r="I150" i="1" s="1"/>
  <c r="G142" i="1"/>
  <c r="H142" i="1" s="1"/>
  <c r="I142" i="1" s="1"/>
  <c r="G134" i="1"/>
  <c r="H134" i="1" s="1"/>
  <c r="I134" i="1" s="1"/>
  <c r="G125" i="1"/>
  <c r="H125" i="1" s="1"/>
  <c r="I125" i="1" s="1"/>
  <c r="G116" i="1"/>
  <c r="H116" i="1" s="1"/>
  <c r="I116" i="1" s="1"/>
  <c r="G107" i="1"/>
  <c r="H107" i="1" s="1"/>
  <c r="I107" i="1" s="1"/>
  <c r="G98" i="1"/>
  <c r="H98" i="1" s="1"/>
  <c r="I98" i="1" s="1"/>
  <c r="G90" i="1"/>
  <c r="H90" i="1" s="1"/>
  <c r="I90" i="1" s="1"/>
  <c r="G82" i="1"/>
  <c r="H82" i="1" s="1"/>
  <c r="I82" i="1" s="1"/>
  <c r="G73" i="1"/>
  <c r="H73" i="1" s="1"/>
  <c r="I73" i="1" s="1"/>
  <c r="G61" i="1"/>
  <c r="H61" i="1" s="1"/>
  <c r="I61" i="1" s="1"/>
  <c r="G52" i="1"/>
  <c r="H52" i="1" s="1"/>
  <c r="I52" i="1" s="1"/>
  <c r="G31" i="1"/>
  <c r="H31" i="1" s="1"/>
  <c r="I31" i="1" s="1"/>
  <c r="G71" i="1"/>
  <c r="H71" i="1" s="1"/>
  <c r="I71" i="1" s="1"/>
  <c r="G34" i="1"/>
  <c r="H34" i="1" s="1"/>
  <c r="I34" i="1" s="1"/>
  <c r="G42" i="1"/>
  <c r="H42" i="1" s="1"/>
  <c r="I42" i="1" s="1"/>
  <c r="G219" i="1"/>
  <c r="H219" i="1" s="1"/>
  <c r="I219" i="1" s="1"/>
  <c r="G191" i="1"/>
  <c r="H191" i="1" s="1"/>
  <c r="I191" i="1" s="1"/>
  <c r="G173" i="1"/>
  <c r="H173" i="1" s="1"/>
  <c r="I173" i="1" s="1"/>
  <c r="G159" i="1"/>
  <c r="H159" i="1" s="1"/>
  <c r="I159" i="1" s="1"/>
  <c r="G149" i="1"/>
  <c r="H149" i="1" s="1"/>
  <c r="I149" i="1" s="1"/>
  <c r="G141" i="1"/>
  <c r="H141" i="1" s="1"/>
  <c r="I141" i="1" s="1"/>
  <c r="G133" i="1"/>
  <c r="H133" i="1" s="1"/>
  <c r="I133" i="1" s="1"/>
  <c r="G124" i="1"/>
  <c r="H124" i="1" s="1"/>
  <c r="I124" i="1" s="1"/>
  <c r="G115" i="1"/>
  <c r="H115" i="1" s="1"/>
  <c r="I115" i="1" s="1"/>
  <c r="G106" i="1"/>
  <c r="H106" i="1" s="1"/>
  <c r="I106" i="1" s="1"/>
  <c r="G97" i="1"/>
  <c r="H97" i="1" s="1"/>
  <c r="I97" i="1" s="1"/>
  <c r="G89" i="1"/>
  <c r="H89" i="1" s="1"/>
  <c r="I89" i="1" s="1"/>
  <c r="G81" i="1"/>
  <c r="H81" i="1" s="1"/>
  <c r="I81" i="1" s="1"/>
  <c r="G72" i="1"/>
  <c r="H72" i="1" s="1"/>
  <c r="I72" i="1" s="1"/>
  <c r="G60" i="1"/>
  <c r="H60" i="1" s="1"/>
  <c r="I60" i="1" s="1"/>
  <c r="G51" i="1"/>
  <c r="H51" i="1" s="1"/>
  <c r="I51" i="1" s="1"/>
  <c r="G30" i="1"/>
  <c r="H30" i="1" s="1"/>
  <c r="I30" i="1" s="1"/>
  <c r="G65" i="1"/>
  <c r="H65" i="1" s="1"/>
  <c r="I65" i="1" s="1"/>
  <c r="G35" i="1"/>
  <c r="H35" i="1" s="1"/>
  <c r="I35" i="1" s="1"/>
  <c r="G43" i="1"/>
  <c r="H43" i="1" s="1"/>
  <c r="I43" i="1" s="1"/>
  <c r="G236" i="1"/>
  <c r="H236" i="1" s="1"/>
  <c r="I236" i="1" s="1"/>
  <c r="G227" i="1"/>
  <c r="H227" i="1" s="1"/>
  <c r="I227" i="1" s="1"/>
  <c r="G218" i="1"/>
  <c r="H218" i="1" s="1"/>
  <c r="I218" i="1" s="1"/>
  <c r="G208" i="1"/>
  <c r="H208" i="1" s="1"/>
  <c r="I208" i="1" s="1"/>
  <c r="G199" i="1"/>
  <c r="H199" i="1" s="1"/>
  <c r="I199" i="1" s="1"/>
  <c r="G190" i="1"/>
  <c r="H190" i="1" s="1"/>
  <c r="I190" i="1" s="1"/>
  <c r="G181" i="1"/>
  <c r="H181" i="1" s="1"/>
  <c r="I181" i="1" s="1"/>
  <c r="G171" i="1"/>
  <c r="H171" i="1" s="1"/>
  <c r="I171" i="1" s="1"/>
  <c r="G158" i="1"/>
  <c r="H158" i="1" s="1"/>
  <c r="I158" i="1" s="1"/>
  <c r="G148" i="1"/>
  <c r="H148" i="1" s="1"/>
  <c r="I148" i="1" s="1"/>
  <c r="G140" i="1"/>
  <c r="H140" i="1" s="1"/>
  <c r="I140" i="1" s="1"/>
  <c r="G132" i="1"/>
  <c r="H132" i="1" s="1"/>
  <c r="I132" i="1" s="1"/>
  <c r="G122" i="1"/>
  <c r="H122" i="1" s="1"/>
  <c r="I122" i="1" s="1"/>
  <c r="G105" i="1"/>
  <c r="H105" i="1" s="1"/>
  <c r="I105" i="1" s="1"/>
  <c r="G96" i="1"/>
  <c r="H96" i="1" s="1"/>
  <c r="I96" i="1" s="1"/>
  <c r="G88" i="1"/>
  <c r="H88" i="1" s="1"/>
  <c r="I88" i="1" s="1"/>
  <c r="G80" i="1"/>
  <c r="H80" i="1" s="1"/>
  <c r="I80" i="1" s="1"/>
  <c r="G70" i="1"/>
  <c r="H70" i="1" s="1"/>
  <c r="I70" i="1" s="1"/>
  <c r="G59" i="1"/>
  <c r="H59" i="1" s="1"/>
  <c r="I59" i="1" s="1"/>
  <c r="G50" i="1"/>
  <c r="H50" i="1" s="1"/>
  <c r="I50" i="1" s="1"/>
  <c r="G29" i="1"/>
  <c r="H29" i="1" s="1"/>
  <c r="I29" i="1" s="1"/>
  <c r="G76" i="1"/>
  <c r="H76" i="1" s="1"/>
  <c r="I76" i="1" s="1"/>
  <c r="G41" i="1"/>
  <c r="H41" i="1" s="1"/>
  <c r="I41" i="1" s="1"/>
  <c r="G21" i="1"/>
  <c r="H21" i="1" s="1"/>
  <c r="I21" i="1" s="1"/>
  <c r="G234" i="1"/>
  <c r="H234" i="1" s="1"/>
  <c r="I234" i="1" s="1"/>
  <c r="G226" i="1"/>
  <c r="H226" i="1" s="1"/>
  <c r="I226" i="1" s="1"/>
  <c r="G217" i="1"/>
  <c r="H217" i="1" s="1"/>
  <c r="I217" i="1" s="1"/>
  <c r="G207" i="1"/>
  <c r="H207" i="1" s="1"/>
  <c r="I207" i="1" s="1"/>
  <c r="G198" i="1"/>
  <c r="H198" i="1" s="1"/>
  <c r="I198" i="1" s="1"/>
  <c r="G189" i="1"/>
  <c r="H189" i="1" s="1"/>
  <c r="I189" i="1" s="1"/>
  <c r="G180" i="1"/>
  <c r="H180" i="1" s="1"/>
  <c r="I180" i="1" s="1"/>
  <c r="G170" i="1"/>
  <c r="H170" i="1" s="1"/>
  <c r="I170" i="1" s="1"/>
  <c r="G156" i="1"/>
  <c r="H156" i="1" s="1"/>
  <c r="I156" i="1" s="1"/>
  <c r="G147" i="1"/>
  <c r="H147" i="1" s="1"/>
  <c r="I147" i="1" s="1"/>
  <c r="G139" i="1"/>
  <c r="H139" i="1" s="1"/>
  <c r="I139" i="1" s="1"/>
  <c r="G131" i="1"/>
  <c r="H131" i="1" s="1"/>
  <c r="I131" i="1" s="1"/>
  <c r="G121" i="1"/>
  <c r="H121" i="1" s="1"/>
  <c r="I121" i="1" s="1"/>
  <c r="G113" i="1"/>
  <c r="H113" i="1" s="1"/>
  <c r="I113" i="1" s="1"/>
  <c r="G104" i="1"/>
  <c r="H104" i="1" s="1"/>
  <c r="I104" i="1" s="1"/>
  <c r="G95" i="1"/>
  <c r="H95" i="1" s="1"/>
  <c r="I95" i="1" s="1"/>
  <c r="G87" i="1"/>
  <c r="H87" i="1" s="1"/>
  <c r="I87" i="1" s="1"/>
  <c r="G79" i="1"/>
  <c r="H79" i="1" s="1"/>
  <c r="I79" i="1" s="1"/>
  <c r="G69" i="1"/>
  <c r="H69" i="1" s="1"/>
  <c r="I69" i="1" s="1"/>
  <c r="G58" i="1"/>
  <c r="H58" i="1" s="1"/>
  <c r="I58" i="1" s="1"/>
  <c r="G48" i="1"/>
  <c r="H48" i="1" s="1"/>
  <c r="I48" i="1" s="1"/>
  <c r="G28" i="1"/>
  <c r="H28" i="1" s="1"/>
  <c r="I28" i="1" s="1"/>
  <c r="G24" i="1"/>
  <c r="H24" i="1" s="1"/>
  <c r="I24" i="1" s="1"/>
  <c r="G36" i="1"/>
  <c r="H36" i="1" s="1"/>
  <c r="I36" i="1" s="1"/>
  <c r="G20" i="1"/>
  <c r="H20" i="1" s="1"/>
  <c r="I20" i="1" s="1"/>
  <c r="G233" i="1"/>
  <c r="H233" i="1" s="1"/>
  <c r="I233" i="1" s="1"/>
  <c r="G225" i="1"/>
  <c r="H225" i="1" s="1"/>
  <c r="I225" i="1" s="1"/>
  <c r="G216" i="1"/>
  <c r="H216" i="1" s="1"/>
  <c r="I216" i="1" s="1"/>
  <c r="G206" i="1"/>
  <c r="H206" i="1" s="1"/>
  <c r="I206" i="1" s="1"/>
  <c r="G196" i="1"/>
  <c r="H196" i="1" s="1"/>
  <c r="I196" i="1" s="1"/>
  <c r="G188" i="1"/>
  <c r="H188" i="1" s="1"/>
  <c r="I188" i="1" s="1"/>
  <c r="G179" i="1"/>
  <c r="H179" i="1" s="1"/>
  <c r="I179" i="1" s="1"/>
  <c r="G168" i="1"/>
  <c r="H168" i="1" s="1"/>
  <c r="I168" i="1" s="1"/>
  <c r="G155" i="1"/>
  <c r="H155" i="1" s="1"/>
  <c r="I155" i="1" s="1"/>
  <c r="G146" i="1"/>
  <c r="H146" i="1" s="1"/>
  <c r="I146" i="1" s="1"/>
  <c r="G138" i="1"/>
  <c r="H138" i="1" s="1"/>
  <c r="I138" i="1" s="1"/>
  <c r="G112" i="1"/>
  <c r="H112" i="1" s="1"/>
  <c r="I112" i="1" s="1"/>
  <c r="G103" i="1"/>
  <c r="H103" i="1" s="1"/>
  <c r="I103" i="1" s="1"/>
  <c r="G94" i="1"/>
  <c r="H94" i="1" s="1"/>
  <c r="I94" i="1" s="1"/>
  <c r="G68" i="1"/>
  <c r="H68" i="1" s="1"/>
  <c r="I68" i="1" s="1"/>
  <c r="G57" i="1"/>
  <c r="H57" i="1" s="1"/>
  <c r="I57" i="1" s="1"/>
  <c r="G47" i="1"/>
  <c r="H47" i="1" s="1"/>
  <c r="I47" i="1" s="1"/>
  <c r="G27" i="1"/>
  <c r="H27" i="1" s="1"/>
  <c r="I27" i="1" s="1"/>
  <c r="G25" i="1"/>
  <c r="H25" i="1" s="1"/>
  <c r="I25" i="1" s="1"/>
  <c r="G37" i="1"/>
  <c r="H37" i="1" s="1"/>
  <c r="I37" i="1" s="1"/>
  <c r="G17" i="1"/>
  <c r="H17" i="1" s="1"/>
  <c r="I17" i="1" s="1"/>
  <c r="G200" i="1"/>
  <c r="H200" i="1" s="1"/>
  <c r="I200" i="1" s="1"/>
  <c r="G195" i="1"/>
  <c r="H195" i="1" s="1"/>
  <c r="I195" i="1" s="1"/>
  <c r="G145" i="1"/>
  <c r="H145" i="1" s="1"/>
  <c r="I145" i="1" s="1"/>
  <c r="G129" i="1"/>
  <c r="H129" i="1" s="1"/>
  <c r="I129" i="1" s="1"/>
  <c r="G110" i="1"/>
  <c r="H110" i="1" s="1"/>
  <c r="I110" i="1" s="1"/>
  <c r="G85" i="1"/>
  <c r="H85" i="1" s="1"/>
  <c r="I85" i="1" s="1"/>
  <c r="G77" i="1"/>
  <c r="H77" i="1" s="1"/>
  <c r="I77" i="1" s="1"/>
  <c r="G67" i="1"/>
  <c r="H67" i="1" s="1"/>
  <c r="I67" i="1" s="1"/>
  <c r="G55" i="1"/>
  <c r="H55" i="1" s="1"/>
  <c r="I55" i="1" s="1"/>
  <c r="G46" i="1"/>
  <c r="H46" i="1" s="1"/>
  <c r="I46" i="1" s="1"/>
  <c r="G26" i="1"/>
  <c r="H26" i="1" s="1"/>
  <c r="I26" i="1" s="1"/>
  <c r="G15" i="1"/>
  <c r="H15" i="1" s="1"/>
  <c r="I15" i="1" s="1"/>
  <c r="G38" i="1"/>
  <c r="H38" i="1" s="1"/>
  <c r="I38" i="1" s="1"/>
  <c r="G16" i="1"/>
  <c r="H16" i="1" s="1"/>
  <c r="I16" i="1" s="1"/>
  <c r="G182" i="1"/>
  <c r="H182" i="1" s="1"/>
  <c r="I182" i="1" s="1"/>
  <c r="G214" i="1"/>
  <c r="H214" i="1" s="1"/>
  <c r="I214" i="1" s="1"/>
  <c r="G166" i="1"/>
  <c r="H166" i="1" s="1"/>
  <c r="I166" i="1" s="1"/>
  <c r="G102" i="1"/>
  <c r="H102" i="1" s="1"/>
  <c r="I102" i="1" s="1"/>
  <c r="G242" i="1"/>
  <c r="H242" i="1" s="1"/>
  <c r="I242" i="1" s="1"/>
  <c r="I241" i="1" s="1"/>
  <c r="G231" i="1"/>
  <c r="H231" i="1" s="1"/>
  <c r="I231" i="1" s="1"/>
  <c r="G222" i="1"/>
  <c r="H222" i="1" s="1"/>
  <c r="I222" i="1" s="1"/>
  <c r="G213" i="1"/>
  <c r="H213" i="1" s="1"/>
  <c r="I213" i="1" s="1"/>
  <c r="G204" i="1"/>
  <c r="H204" i="1" s="1"/>
  <c r="I204" i="1" s="1"/>
  <c r="G194" i="1"/>
  <c r="H194" i="1" s="1"/>
  <c r="I194" i="1" s="1"/>
  <c r="G185" i="1"/>
  <c r="H185" i="1" s="1"/>
  <c r="I185" i="1" s="1"/>
  <c r="G177" i="1"/>
  <c r="H177" i="1" s="1"/>
  <c r="I177" i="1" s="1"/>
  <c r="G164" i="1"/>
  <c r="H164" i="1" s="1"/>
  <c r="I164" i="1" s="1"/>
  <c r="G153" i="1"/>
  <c r="H153" i="1" s="1"/>
  <c r="I153" i="1" s="1"/>
  <c r="G144" i="1"/>
  <c r="H144" i="1" s="1"/>
  <c r="I144" i="1" s="1"/>
  <c r="G136" i="1"/>
  <c r="H136" i="1" s="1"/>
  <c r="I136" i="1" s="1"/>
  <c r="G128" i="1"/>
  <c r="H128" i="1" s="1"/>
  <c r="I128" i="1" s="1"/>
  <c r="G118" i="1"/>
  <c r="H118" i="1" s="1"/>
  <c r="I118" i="1" s="1"/>
  <c r="G109" i="1"/>
  <c r="H109" i="1" s="1"/>
  <c r="I109" i="1" s="1"/>
  <c r="G101" i="1"/>
  <c r="H101" i="1" s="1"/>
  <c r="I101" i="1" s="1"/>
  <c r="G92" i="1"/>
  <c r="H92" i="1" s="1"/>
  <c r="I92" i="1" s="1"/>
  <c r="G84" i="1"/>
  <c r="H84" i="1" s="1"/>
  <c r="I84" i="1" s="1"/>
  <c r="G75" i="1"/>
  <c r="H75" i="1" s="1"/>
  <c r="I75" i="1" s="1"/>
  <c r="G66" i="1"/>
  <c r="H66" i="1" s="1"/>
  <c r="I66" i="1" s="1"/>
  <c r="G54" i="1"/>
  <c r="H54" i="1" s="1"/>
  <c r="I54" i="1" s="1"/>
  <c r="G45" i="1"/>
  <c r="H45" i="1" s="1"/>
  <c r="I45" i="1" s="1"/>
  <c r="G23" i="1"/>
  <c r="H23" i="1" s="1"/>
  <c r="I23" i="1" s="1"/>
  <c r="G18" i="1"/>
  <c r="H18" i="1" s="1"/>
  <c r="I18" i="1" s="1"/>
  <c r="G39" i="1"/>
  <c r="H39" i="1" s="1"/>
  <c r="I39" i="1" s="1"/>
  <c r="G14" i="1"/>
  <c r="H14" i="1" s="1"/>
  <c r="I14" i="1" s="1"/>
  <c r="G237" i="1"/>
  <c r="H237" i="1" s="1"/>
  <c r="I237" i="1" s="1"/>
  <c r="G209" i="1"/>
  <c r="H209" i="1" s="1"/>
  <c r="I209" i="1" s="1"/>
  <c r="G178" i="1"/>
  <c r="H178" i="1" s="1"/>
  <c r="I178" i="1" s="1"/>
  <c r="G93" i="1"/>
  <c r="H93" i="1" s="1"/>
  <c r="I93" i="1" s="1"/>
  <c r="G240" i="1"/>
  <c r="H240" i="1" s="1"/>
  <c r="I240" i="1" s="1"/>
  <c r="I239" i="1" s="1"/>
  <c r="G230" i="1"/>
  <c r="H230" i="1" s="1"/>
  <c r="I230" i="1" s="1"/>
  <c r="G221" i="1"/>
  <c r="H221" i="1" s="1"/>
  <c r="I221" i="1" s="1"/>
  <c r="G212" i="1"/>
  <c r="H212" i="1" s="1"/>
  <c r="I212" i="1" s="1"/>
  <c r="G203" i="1"/>
  <c r="H203" i="1" s="1"/>
  <c r="I203" i="1" s="1"/>
  <c r="G193" i="1"/>
  <c r="H193" i="1" s="1"/>
  <c r="I193" i="1" s="1"/>
  <c r="G184" i="1"/>
  <c r="H184" i="1" s="1"/>
  <c r="I184" i="1" s="1"/>
  <c r="G176" i="1"/>
  <c r="H176" i="1" s="1"/>
  <c r="I176" i="1" s="1"/>
  <c r="G162" i="1"/>
  <c r="H162" i="1" s="1"/>
  <c r="I162" i="1" s="1"/>
  <c r="G152" i="1"/>
  <c r="G143" i="1"/>
  <c r="H143" i="1" s="1"/>
  <c r="I143" i="1" s="1"/>
  <c r="G135" i="1"/>
  <c r="H135" i="1" s="1"/>
  <c r="I135" i="1" s="1"/>
  <c r="G127" i="1"/>
  <c r="H127" i="1" s="1"/>
  <c r="I127" i="1" s="1"/>
  <c r="G117" i="1"/>
  <c r="H117" i="1" s="1"/>
  <c r="I117" i="1" s="1"/>
  <c r="G108" i="1"/>
  <c r="H108" i="1" s="1"/>
  <c r="I108" i="1" s="1"/>
  <c r="G100" i="1"/>
  <c r="H100" i="1" s="1"/>
  <c r="I100" i="1" s="1"/>
  <c r="G91" i="1"/>
  <c r="H91" i="1" s="1"/>
  <c r="I91" i="1" s="1"/>
  <c r="G83" i="1"/>
  <c r="H83" i="1" s="1"/>
  <c r="I83" i="1" s="1"/>
  <c r="G74" i="1"/>
  <c r="H74" i="1" s="1"/>
  <c r="I74" i="1" s="1"/>
  <c r="G62" i="1"/>
  <c r="H62" i="1" s="1"/>
  <c r="I62" i="1" s="1"/>
  <c r="G53" i="1"/>
  <c r="H53" i="1" s="1"/>
  <c r="I53" i="1" s="1"/>
  <c r="G32" i="1"/>
  <c r="H32" i="1" s="1"/>
  <c r="I32" i="1" s="1"/>
  <c r="G64" i="1"/>
  <c r="H64" i="1" s="1"/>
  <c r="I64" i="1" s="1"/>
  <c r="G19" i="1"/>
  <c r="H19" i="1" s="1"/>
  <c r="I19" i="1" s="1"/>
  <c r="G40" i="1"/>
  <c r="H40" i="1" s="1"/>
  <c r="I40" i="1" s="1"/>
  <c r="G165" i="1"/>
  <c r="H165" i="1" s="1"/>
  <c r="I165" i="1" s="1"/>
  <c r="H13" i="1"/>
  <c r="I13" i="1" s="1"/>
  <c r="H223" i="1"/>
  <c r="I223" i="1" s="1"/>
  <c r="H228" i="1"/>
  <c r="I228" i="1" s="1"/>
  <c r="H152" i="1" l="1"/>
  <c r="I152" i="1" s="1"/>
  <c r="I151" i="1" s="1"/>
  <c r="I12" i="1"/>
  <c r="R11" i="7" s="1"/>
  <c r="I235" i="1"/>
  <c r="I224" i="1"/>
  <c r="I215" i="1"/>
  <c r="I210" i="1"/>
  <c r="I202" i="1"/>
  <c r="I197" i="1"/>
  <c r="I187" i="1"/>
  <c r="I174" i="1"/>
  <c r="I172" i="1"/>
  <c r="I169" i="1"/>
  <c r="I167" i="1"/>
  <c r="I163" i="1"/>
  <c r="I160" i="1"/>
  <c r="I157" i="1"/>
  <c r="I126" i="1"/>
  <c r="R39" i="7" s="1"/>
  <c r="Q82" i="7" s="1"/>
  <c r="C39" i="7" s="1"/>
  <c r="C80" i="7" s="1"/>
  <c r="Q81" i="7" s="1"/>
  <c r="I123" i="1"/>
  <c r="R37" i="7" s="1"/>
  <c r="Q79" i="7" s="1"/>
  <c r="C37" i="7" s="1"/>
  <c r="C77" i="7" s="1"/>
  <c r="Q78" i="7" s="1"/>
  <c r="I111" i="1"/>
  <c r="R34" i="7" s="1"/>
  <c r="I99" i="1"/>
  <c r="R31" i="7" s="1"/>
  <c r="I63" i="1"/>
  <c r="R28" i="7" s="1"/>
  <c r="I56" i="1"/>
  <c r="R25" i="7" s="1"/>
  <c r="I49" i="1"/>
  <c r="R22" i="7" s="1"/>
  <c r="I44" i="1"/>
  <c r="R19" i="7" s="1"/>
  <c r="I33" i="1"/>
  <c r="R16" i="7" s="1"/>
  <c r="I22" i="1"/>
  <c r="R13" i="7" s="1"/>
  <c r="R41" i="7" l="1"/>
  <c r="I11" i="1"/>
  <c r="M1" i="1" s="1"/>
  <c r="L76" i="7"/>
  <c r="P36" i="7"/>
  <c r="K76" i="7"/>
  <c r="P76" i="7"/>
  <c r="F76" i="7"/>
  <c r="M76" i="7"/>
  <c r="O76" i="7"/>
  <c r="J76" i="7"/>
  <c r="E76" i="7"/>
  <c r="I76" i="7"/>
  <c r="H76" i="7"/>
  <c r="N76" i="7"/>
  <c r="G76" i="7"/>
  <c r="Q76" i="7"/>
  <c r="D76" i="7"/>
  <c r="Q36" i="7"/>
  <c r="J70" i="7"/>
  <c r="L70" i="7"/>
  <c r="I70" i="7"/>
  <c r="Q70" i="7"/>
  <c r="H70" i="7"/>
  <c r="Q30" i="7"/>
  <c r="G70" i="7"/>
  <c r="E70" i="7"/>
  <c r="O70" i="7"/>
  <c r="M70" i="7"/>
  <c r="F70" i="7"/>
  <c r="N70" i="7"/>
  <c r="D70" i="7"/>
  <c r="P30" i="7"/>
  <c r="K70" i="7"/>
  <c r="P70" i="7"/>
  <c r="H15" i="7"/>
  <c r="J15" i="7"/>
  <c r="L15" i="7"/>
  <c r="G15" i="7"/>
  <c r="F15" i="7"/>
  <c r="D15" i="7"/>
  <c r="K15" i="7"/>
  <c r="N15" i="7"/>
  <c r="I15" i="7"/>
  <c r="E15" i="7"/>
  <c r="O15" i="7"/>
  <c r="M15" i="7"/>
  <c r="N61" i="7"/>
  <c r="P61" i="7"/>
  <c r="I61" i="7"/>
  <c r="E61" i="7"/>
  <c r="K61" i="7"/>
  <c r="J61" i="7"/>
  <c r="Q61" i="7"/>
  <c r="O61" i="7"/>
  <c r="M61" i="7"/>
  <c r="Q21" i="7"/>
  <c r="D61" i="7"/>
  <c r="G61" i="7"/>
  <c r="F61" i="7"/>
  <c r="P21" i="7"/>
  <c r="L61" i="7"/>
  <c r="H61" i="7"/>
  <c r="J73" i="7"/>
  <c r="Q73" i="7"/>
  <c r="K73" i="7"/>
  <c r="O73" i="7"/>
  <c r="P73" i="7"/>
  <c r="N73" i="7"/>
  <c r="L73" i="7"/>
  <c r="M73" i="7"/>
  <c r="J24" i="7"/>
  <c r="G24" i="7"/>
  <c r="D24" i="7"/>
  <c r="O24" i="7"/>
  <c r="M24" i="7"/>
  <c r="K24" i="7"/>
  <c r="F24" i="7"/>
  <c r="I24" i="7"/>
  <c r="E24" i="7"/>
  <c r="N24" i="7"/>
  <c r="H24" i="7"/>
  <c r="L24" i="7"/>
  <c r="P12" i="7"/>
  <c r="P52" i="7"/>
  <c r="I52" i="7"/>
  <c r="G52" i="7"/>
  <c r="O52" i="7"/>
  <c r="K52" i="7"/>
  <c r="Q12" i="7"/>
  <c r="H52" i="7"/>
  <c r="H49" i="7" s="1"/>
  <c r="E52" i="7"/>
  <c r="D52" i="7"/>
  <c r="J52" i="7"/>
  <c r="M52" i="7"/>
  <c r="N52" i="7"/>
  <c r="Q52" i="7"/>
  <c r="L52" i="7"/>
  <c r="F52" i="7"/>
  <c r="F49" i="7" s="1"/>
  <c r="K58" i="7"/>
  <c r="L58" i="7"/>
  <c r="P58" i="7"/>
  <c r="I58" i="7"/>
  <c r="F58" i="7"/>
  <c r="P18" i="7"/>
  <c r="G58" i="7"/>
  <c r="N58" i="7"/>
  <c r="H58" i="7"/>
  <c r="Q58" i="7"/>
  <c r="M58" i="7"/>
  <c r="D58" i="7"/>
  <c r="Q18" i="7"/>
  <c r="E58" i="7"/>
  <c r="O58" i="7"/>
  <c r="J58" i="7"/>
  <c r="P67" i="7"/>
  <c r="L67" i="7"/>
  <c r="Q67" i="7"/>
  <c r="H67" i="7"/>
  <c r="G67" i="7"/>
  <c r="N67" i="7"/>
  <c r="J67" i="7"/>
  <c r="M67" i="7"/>
  <c r="K67" i="7"/>
  <c r="I67" i="7"/>
  <c r="E67" i="7"/>
  <c r="O67" i="7"/>
  <c r="F67" i="7"/>
  <c r="P27" i="7"/>
  <c r="Q27" i="7"/>
  <c r="D67" i="7"/>
  <c r="F10" i="7" l="1"/>
  <c r="K49" i="7"/>
  <c r="M49" i="7"/>
  <c r="G49" i="7"/>
  <c r="N49" i="7"/>
  <c r="J49" i="7"/>
  <c r="I49" i="7"/>
  <c r="D49" i="7"/>
  <c r="E49" i="7"/>
  <c r="P10" i="7"/>
  <c r="I10" i="7"/>
  <c r="L49" i="7"/>
  <c r="Q10" i="7"/>
  <c r="K10" i="7"/>
  <c r="D10" i="7"/>
  <c r="M10" i="7"/>
  <c r="G10" i="7"/>
  <c r="O10" i="7"/>
  <c r="L10" i="7"/>
  <c r="E10" i="7"/>
  <c r="J10" i="7"/>
  <c r="H10" i="7"/>
  <c r="N10" i="7"/>
  <c r="C25" i="7"/>
  <c r="C65" i="7" s="1"/>
  <c r="P66" i="7" s="1"/>
  <c r="C16" i="7"/>
  <c r="C56" i="7" s="1"/>
  <c r="K57" i="7" s="1"/>
  <c r="C31" i="7"/>
  <c r="C71" i="7" s="1"/>
  <c r="Q72" i="7" s="1"/>
  <c r="C13" i="7"/>
  <c r="K14" i="7" s="1"/>
  <c r="C28" i="7"/>
  <c r="C68" i="7" s="1"/>
  <c r="P69" i="7" s="1"/>
  <c r="P85" i="7"/>
  <c r="P49" i="7" s="1"/>
  <c r="Q85" i="7"/>
  <c r="Q49" i="7" s="1"/>
  <c r="O85" i="7"/>
  <c r="O49" i="7" s="1"/>
  <c r="C22" i="7"/>
  <c r="D23" i="7" s="1"/>
  <c r="C11" i="7"/>
  <c r="C19" i="7"/>
  <c r="C59" i="7" s="1"/>
  <c r="E60" i="7" s="1"/>
  <c r="C34" i="7"/>
  <c r="C74" i="7" s="1"/>
  <c r="J75" i="7" s="1"/>
  <c r="C41" i="7" l="1"/>
  <c r="C8" i="7" s="1"/>
  <c r="D9" i="7" s="1"/>
  <c r="Q26" i="7"/>
  <c r="K23" i="7"/>
  <c r="K66" i="7"/>
  <c r="L57" i="7"/>
  <c r="M57" i="7"/>
  <c r="E75" i="7"/>
  <c r="I57" i="7"/>
  <c r="M23" i="7"/>
  <c r="H57" i="7"/>
  <c r="D57" i="7"/>
  <c r="J57" i="7"/>
  <c r="F23" i="7"/>
  <c r="P57" i="7"/>
  <c r="H75" i="7"/>
  <c r="F14" i="7"/>
  <c r="L14" i="7"/>
  <c r="E14" i="7"/>
  <c r="O14" i="7"/>
  <c r="I14" i="7"/>
  <c r="J60" i="7"/>
  <c r="N23" i="7"/>
  <c r="L72" i="7"/>
  <c r="F75" i="7"/>
  <c r="P29" i="7"/>
  <c r="I60" i="7"/>
  <c r="Q17" i="7"/>
  <c r="N57" i="7"/>
  <c r="Q57" i="7"/>
  <c r="Q20" i="7"/>
  <c r="P17" i="7"/>
  <c r="K75" i="7"/>
  <c r="M72" i="7"/>
  <c r="J23" i="7"/>
  <c r="P20" i="7"/>
  <c r="P72" i="7"/>
  <c r="N60" i="7"/>
  <c r="L69" i="7"/>
  <c r="N72" i="7"/>
  <c r="P75" i="7"/>
  <c r="D14" i="7"/>
  <c r="O69" i="7"/>
  <c r="K72" i="7"/>
  <c r="M69" i="7"/>
  <c r="N69" i="7"/>
  <c r="O75" i="7"/>
  <c r="J14" i="7"/>
  <c r="M14" i="7"/>
  <c r="E57" i="7"/>
  <c r="P60" i="7"/>
  <c r="G57" i="7"/>
  <c r="N66" i="7"/>
  <c r="O23" i="7"/>
  <c r="C62" i="7"/>
  <c r="G75" i="7"/>
  <c r="J69" i="7"/>
  <c r="E23" i="7"/>
  <c r="D75" i="7"/>
  <c r="P35" i="7"/>
  <c r="M66" i="7"/>
  <c r="Q60" i="7"/>
  <c r="O60" i="7"/>
  <c r="L66" i="7"/>
  <c r="H69" i="7"/>
  <c r="F60" i="7"/>
  <c r="G60" i="7"/>
  <c r="G69" i="7"/>
  <c r="G66" i="7"/>
  <c r="E69" i="7"/>
  <c r="I75" i="7"/>
  <c r="D66" i="7"/>
  <c r="L60" i="7"/>
  <c r="H60" i="7"/>
  <c r="I66" i="7"/>
  <c r="D69" i="7"/>
  <c r="I23" i="7"/>
  <c r="G14" i="7"/>
  <c r="C53" i="7"/>
  <c r="H23" i="7"/>
  <c r="K69" i="7"/>
  <c r="F57" i="7"/>
  <c r="P26" i="7"/>
  <c r="I69" i="7"/>
  <c r="N75" i="7"/>
  <c r="E66" i="7"/>
  <c r="L23" i="7"/>
  <c r="M60" i="7"/>
  <c r="Q66" i="7"/>
  <c r="Q75" i="7"/>
  <c r="J72" i="7"/>
  <c r="H66" i="7"/>
  <c r="K60" i="7"/>
  <c r="D60" i="7"/>
  <c r="Q35" i="7"/>
  <c r="H14" i="7"/>
  <c r="C50" i="7"/>
  <c r="M75" i="7"/>
  <c r="F66" i="7"/>
  <c r="L75" i="7"/>
  <c r="F69" i="7"/>
  <c r="Q69" i="7"/>
  <c r="N14" i="7"/>
  <c r="O57" i="7"/>
  <c r="Q29" i="7"/>
  <c r="O66" i="7"/>
  <c r="J66" i="7"/>
  <c r="G23" i="7"/>
  <c r="O72" i="7"/>
  <c r="C83" i="7" l="1"/>
  <c r="P84" i="7" s="1"/>
  <c r="D51" i="7"/>
  <c r="F51" i="7"/>
  <c r="P51" i="7"/>
  <c r="H51" i="7"/>
  <c r="M51" i="7"/>
  <c r="L51" i="7"/>
  <c r="J51" i="7"/>
  <c r="I51" i="7"/>
  <c r="N51" i="7"/>
  <c r="G51" i="7"/>
  <c r="Q51" i="7"/>
  <c r="E51" i="7"/>
  <c r="O51" i="7"/>
  <c r="K51" i="7"/>
  <c r="R7" i="7"/>
  <c r="Q84" i="7" l="1"/>
  <c r="O84" i="7"/>
  <c r="C47" i="7"/>
  <c r="O48" i="7" s="1"/>
  <c r="I9" i="7"/>
  <c r="D48" i="7"/>
  <c r="M9" i="7"/>
  <c r="L9" i="7"/>
  <c r="K9" i="7"/>
  <c r="O9" i="7"/>
  <c r="N9" i="7"/>
  <c r="H48" i="7"/>
  <c r="P9" i="7"/>
  <c r="F9" i="7"/>
  <c r="H9" i="7"/>
  <c r="Q9" i="7"/>
  <c r="J9" i="7"/>
  <c r="E48" i="7"/>
  <c r="E9" i="7"/>
  <c r="G9" i="7"/>
  <c r="K48" i="7" l="1"/>
  <c r="F48" i="7"/>
  <c r="N48" i="7"/>
  <c r="Q48" i="7"/>
  <c r="J48" i="7"/>
  <c r="L48" i="7"/>
  <c r="G48" i="7"/>
  <c r="I48" i="7"/>
  <c r="P48" i="7"/>
  <c r="M48" i="7"/>
  <c r="D43" i="7"/>
  <c r="D44" i="7" s="1"/>
  <c r="E43" i="7" l="1"/>
  <c r="E44" i="7" s="1"/>
  <c r="F43" i="7" l="1"/>
  <c r="G43" i="7" l="1"/>
  <c r="F44" i="7"/>
  <c r="H43" i="7" l="1"/>
  <c r="G44" i="7"/>
  <c r="I43" i="7" l="1"/>
  <c r="H44" i="7"/>
  <c r="J43" i="7" l="1"/>
  <c r="I44" i="7"/>
  <c r="K43" i="7" l="1"/>
  <c r="J44" i="7"/>
  <c r="K44" i="7" l="1"/>
  <c r="L43" i="7"/>
  <c r="M43" i="7" l="1"/>
  <c r="L44" i="7"/>
  <c r="N43" i="7" l="1"/>
  <c r="M44" i="7"/>
  <c r="O43" i="7" l="1"/>
  <c r="P43" i="7" s="1"/>
  <c r="N44" i="7"/>
  <c r="O44" i="7" l="1"/>
  <c r="Q43" i="7" l="1"/>
  <c r="P44" i="7"/>
  <c r="D86" i="7" l="1"/>
  <c r="Q44" i="7"/>
  <c r="E86" i="7" l="1"/>
  <c r="D87" i="7"/>
  <c r="F86" i="7" l="1"/>
  <c r="E87" i="7"/>
  <c r="G86" i="7" l="1"/>
  <c r="F87" i="7"/>
  <c r="H86" i="7" l="1"/>
  <c r="G87" i="7"/>
  <c r="I86" i="7" l="1"/>
  <c r="H87" i="7"/>
  <c r="J86" i="7" l="1"/>
  <c r="I87" i="7"/>
  <c r="K86" i="7" l="1"/>
  <c r="J87" i="7"/>
  <c r="L86" i="7" l="1"/>
  <c r="K87" i="7"/>
  <c r="M86" i="7" l="1"/>
  <c r="L87" i="7"/>
  <c r="N86" i="7" l="1"/>
  <c r="M87" i="7"/>
  <c r="O86" i="7" l="1"/>
  <c r="N87" i="7"/>
  <c r="P86" i="7" l="1"/>
  <c r="O87" i="7"/>
  <c r="Q86" i="7" l="1"/>
  <c r="Q87" i="7" s="1"/>
  <c r="P87" i="7"/>
</calcChain>
</file>

<file path=xl/comments1.xml><?xml version="1.0" encoding="utf-8"?>
<comments xmlns="http://schemas.openxmlformats.org/spreadsheetml/2006/main">
  <authors>
    <author>Delson</author>
  </authors>
  <commentList>
    <comment ref="J8" authorId="0" shapeId="0">
      <text>
        <r>
          <rPr>
            <b/>
            <sz val="9"/>
            <color indexed="81"/>
            <rFont val="Segoe UI"/>
            <family val="2"/>
          </rPr>
          <t>PREENCHER SOMENTE ESTA CÉLULA COM 2 CASAS DECIMAIS</t>
        </r>
      </text>
    </comment>
  </commentList>
</comments>
</file>

<file path=xl/sharedStrings.xml><?xml version="1.0" encoding="utf-8"?>
<sst xmlns="http://schemas.openxmlformats.org/spreadsheetml/2006/main" count="1473" uniqueCount="751">
  <si>
    <t>1.</t>
  </si>
  <si>
    <t>SINAPI</t>
  </si>
  <si>
    <t>-</t>
  </si>
  <si>
    <t>BDI 1</t>
  </si>
  <si>
    <t>1.1.</t>
  </si>
  <si>
    <t>ADMINISTRAÇÃO LOCAL DA OBRA</t>
  </si>
  <si>
    <t>1.1.1.</t>
  </si>
  <si>
    <t>93565</t>
  </si>
  <si>
    <t>ENGENHEIRO CIVIL DE OBRA JUNIOR COM ENCARGOS COMPLEMENTARES</t>
  </si>
  <si>
    <t>1.1.2.</t>
  </si>
  <si>
    <t>100534</t>
  </si>
  <si>
    <t>TECNICO DE EDIFICACOES COM ENCARGOS COMPLEMENTARES</t>
  </si>
  <si>
    <t>1.1.3.</t>
  </si>
  <si>
    <t>100321</t>
  </si>
  <si>
    <t>TÉCNICO EM SEGURANÇA DO TRABALHO COM ENCARGOS COMPLEMENTARES</t>
  </si>
  <si>
    <t>1.1.4.</t>
  </si>
  <si>
    <t>93572</t>
  </si>
  <si>
    <t>ENCARREGADO GERAL DE OBRAS COM ENCARGOS COMPLEMENTARES</t>
  </si>
  <si>
    <t>1.1.5.</t>
  </si>
  <si>
    <t>93563</t>
  </si>
  <si>
    <t>ALMOXARIFE COM ENCARGOS COMPLEMENTARES</t>
  </si>
  <si>
    <t>1.1.6.</t>
  </si>
  <si>
    <t>101460</t>
  </si>
  <si>
    <t>VIGIA DIURNO COM ENCARGOS COMPLEMENTARES</t>
  </si>
  <si>
    <t>1.1.7.</t>
  </si>
  <si>
    <t>SETOP</t>
  </si>
  <si>
    <t>ED-21780</t>
  </si>
  <si>
    <t>VIGIA NOTURNO COM ENCARGOS COMPLEMENTARES</t>
  </si>
  <si>
    <t>MÊS</t>
  </si>
  <si>
    <t>1.1.8.</t>
  </si>
  <si>
    <t>SUDECAP</t>
  </si>
  <si>
    <t>93.22.02</t>
  </si>
  <si>
    <t>COMPUTADOR COM PERIFÉRICOS - PROCESSADOR I5 (EQUIVALENTE OU SUPERIOR) 8GB, RAM, HD 1 TB, PLACA DE VÍDEO 1GB E WINDOWS 10</t>
  </si>
  <si>
    <t>UN</t>
  </si>
  <si>
    <t>1.1.9.</t>
  </si>
  <si>
    <t>83.25.54</t>
  </si>
  <si>
    <t>IMPRESSORA MULTIFUNCIONAL A3</t>
  </si>
  <si>
    <t>1.2.</t>
  </si>
  <si>
    <t>PROJETO BÁSICO E EXECUTIVO</t>
  </si>
  <si>
    <t>1.2.1.</t>
  </si>
  <si>
    <t>COMPOSIÇÃO</t>
  </si>
  <si>
    <t>62.04.01</t>
  </si>
  <si>
    <t>LAUDO GEOTECNICO PARA FINS DE LICENCIAMENTO</t>
  </si>
  <si>
    <t>1.2.2.</t>
  </si>
  <si>
    <t>CO-27427</t>
  </si>
  <si>
    <t>PROJETO EXECUTIVO DE ESTRUTURA DE CONCRETO ARMADO: VERTEDOR E DIQUE (1 UN: PRANCHA A1)</t>
  </si>
  <si>
    <t>1.2.3.</t>
  </si>
  <si>
    <t>CO-27368</t>
  </si>
  <si>
    <t>MANUAL DE USO, OPERAÇÃO E MANUTENÇÃO DO SISTEMA PROJETADO - ÁREA ACIMA DE 10.000 M2 (CO-27368)</t>
  </si>
  <si>
    <t>M2</t>
  </si>
  <si>
    <t>1.2.4.</t>
  </si>
  <si>
    <t>CO-27439</t>
  </si>
  <si>
    <t>ESPECIFICAÇÃO DOS MATERIAIS COM MEMORIAL DESCRITIVO PARA OBRAS DE INFRAESTRUTURA (SETOP CO-27439)</t>
  </si>
  <si>
    <t>1.2.5.</t>
  </si>
  <si>
    <t>CO-27413</t>
  </si>
  <si>
    <t>PLANILHA ORÇ., CRONOG. E MEMÓRIA DE CÁLC. P/ INFRAESTRUTURA P/ PROJ. BÁSICO E EXEC. (CO-27413)</t>
  </si>
  <si>
    <t>1.2.6.</t>
  </si>
  <si>
    <t>CO-27397</t>
  </si>
  <si>
    <t xml:space="preserve">PLANILHA ORÇ., CRONOG. E MEMÓRIA DE CÁLC. P/ PROJ.BÁSICO / EXECUTIVO DO DIQUE E BARRAGEM - ÁREA ACIMA DE 16.000M2 (CO-27397) </t>
  </si>
  <si>
    <t>1.2.7.</t>
  </si>
  <si>
    <t>CO-27483</t>
  </si>
  <si>
    <t>PERSPECTIVA COLORIDA (50X70)CM (CO-27483)</t>
  </si>
  <si>
    <t>1.2.8.</t>
  </si>
  <si>
    <t>CO-27424</t>
  </si>
  <si>
    <t>PROJETO EXECUTIVO DE TERRAPLENAGEM (PLANTA) (1 UN: PRANCHA A1)</t>
  </si>
  <si>
    <t>1.2.9.</t>
  </si>
  <si>
    <t>CO-27425</t>
  </si>
  <si>
    <t>PROJETO EXECUTIVO DE TERRAPLENAGEM (SEÇÕES) (1 UN: PRANCHA A1)</t>
  </si>
  <si>
    <t>1.2.10.</t>
  </si>
  <si>
    <t>3053017</t>
  </si>
  <si>
    <t>ELABORAÇÃO DE PROJETO BÁSICO: BARRAGEM, VERTEDOR E DIQUE (SIURB 3053017) (1 UN: PRANCHA A1)</t>
  </si>
  <si>
    <t>1.3.</t>
  </si>
  <si>
    <t>CANTEIROS DE OBRAS (SERVIÇOS PRELIMINARES)</t>
  </si>
  <si>
    <t>1.3.1.</t>
  </si>
  <si>
    <t>SINAPI-I</t>
  </si>
  <si>
    <t>10775</t>
  </si>
  <si>
    <t>BDI 3</t>
  </si>
  <si>
    <t>1.3.2.</t>
  </si>
  <si>
    <t>CUP. N 16</t>
  </si>
  <si>
    <t>EXECUCAO DE CENTRAL DE ARMADURA EM CANTEIRO DE OBRA, NAO INCLUSO MOBILIARIO E EQUIPAMENTOS</t>
  </si>
  <si>
    <t>1.3.3.</t>
  </si>
  <si>
    <t>ED-50129</t>
  </si>
  <si>
    <t>BARRACÃO DE OBRA PARA DEPÓSITO E FERRAMENTARIA TIPO-II, ÁREA INTERNA 25,41M2, EM CHAPA DE COMPENSADO RESINADO, INCLUSIVE MOBILIÁRIO (OBRA DE MÉDIO PORTE, EFETIVO DE 30 A 60 HOMENS), PADRÃO DER-MG</t>
  </si>
  <si>
    <t>1.3.4.</t>
  </si>
  <si>
    <t>ED-16351</t>
  </si>
  <si>
    <t>1.3.5.</t>
  </si>
  <si>
    <t>10777</t>
  </si>
  <si>
    <t>1.3.6.</t>
  </si>
  <si>
    <t>103689</t>
  </si>
  <si>
    <t>FORNECIMENTO E INSTALAÇÃO DE PLACA DE OBRA COM CHAPA GALVANIZADA E ESTRUTURA DE MADEIRA. AF_03/2022_PS</t>
  </si>
  <si>
    <t>1.3.7.</t>
  </si>
  <si>
    <t>105115</t>
  </si>
  <si>
    <t>INSTALAÇÃO E DESINSTALAÇÃO MECANIZADA DE CONTÊINER OU MÓDULO HABITÁVEL DE USOS DIVERSOS. AF_03/2024</t>
  </si>
  <si>
    <t>1.3.8.</t>
  </si>
  <si>
    <t>ED-50150</t>
  </si>
  <si>
    <t>LIGAÇÃO DE ÁGUA PROVISÓRIA PARA CANTEIRO, INCLUSIVE HIDRÔMETRO E CAVALETE PARA MEDIÇÃO DE ÁGUA - ENTRADA PRINCIPAL, EM AÇO GALVANIZADO DN 20MM (1/2") - PADRÃO CONCESSIONÁRIA</t>
  </si>
  <si>
    <t>1.3.9.</t>
  </si>
  <si>
    <t>ED-50151</t>
  </si>
  <si>
    <t>LIGAÇÃO PROVISÓRIA COM ENTRADA DE ENERGIA AÉREA, PADRÃO CEMIG, CARGA INSTALADA DE 15,1KVA ATÉ 30KVA, TRIFÁSICO, COM SAÍDA SUBTERRÂNEA, INCLUSIVE POSTE, CAIXA PARA MEDIDOR, DISJUNTOR, BARRAMENTO, ATERRAMENTO E ACESSÓRIOS</t>
  </si>
  <si>
    <t>1.3.10.</t>
  </si>
  <si>
    <t>105114</t>
  </si>
  <si>
    <t>EXECUÇÃO DOS APOIOS PARA CONTÊINER OU MÓDULO HABITÁVEL. AF_03/2024</t>
  </si>
  <si>
    <t>M3</t>
  </si>
  <si>
    <t>1.4.</t>
  </si>
  <si>
    <t>SINALIZAÇÕES E FECHAMENTOS (SERVIÇOS PRELIMINARES)</t>
  </si>
  <si>
    <t>1.4.1.</t>
  </si>
  <si>
    <t>SICRO</t>
  </si>
  <si>
    <t>5213383</t>
  </si>
  <si>
    <t>CAVALETE EM POLIETILENO ZEBRADO COM FAIXA REFLETIVA - H = 1,00 M - UTILIZAÇÃO DE 600 CICLOS - FORNECIMENTO, 01 IMPLANTAÇÃO E 01 RETIRADA DIÁRIA</t>
  </si>
  <si>
    <t>UN.DIA</t>
  </si>
  <si>
    <t>1.4.2.</t>
  </si>
  <si>
    <t>CUP. N 18</t>
  </si>
  <si>
    <t>SINALIZAÇÃO COM TELA TAPUME EM PVC - 10 USOS</t>
  </si>
  <si>
    <t>M</t>
  </si>
  <si>
    <t>1.4.3.</t>
  </si>
  <si>
    <t>CUP. N 21</t>
  </si>
  <si>
    <t>SINALIZAÇÃO NOTURNA COM BALDE PLÁSTICO, FIAÇÃO E LÂMPADA, REUTILIZAÇÃO 7 VEZES</t>
  </si>
  <si>
    <t>1.4.4.</t>
  </si>
  <si>
    <t>98459</t>
  </si>
  <si>
    <t>TAPUME COM TELHA METÁLICA. AF_03/2024</t>
  </si>
  <si>
    <t>1.5.</t>
  </si>
  <si>
    <t>CONSULTORIA AMBIENTAL: RIMA E LICENCIAMENTO AMBIENTAL</t>
  </si>
  <si>
    <t>1.5.1.</t>
  </si>
  <si>
    <t>P8032</t>
  </si>
  <si>
    <t>BIÓLOGO JÚNIOR COM ENCARGOS COMPLEMENTARES</t>
  </si>
  <si>
    <t>1.5.2.</t>
  </si>
  <si>
    <t>P8044</t>
  </si>
  <si>
    <t>COORDENADOR AMBIENTAL COM ENCARGOS COMPLEMENTARES</t>
  </si>
  <si>
    <t>1.5.3.</t>
  </si>
  <si>
    <t>P8057</t>
  </si>
  <si>
    <t>ENGENHEIRO AMBIENTAL JÚNIOR COM ENCARGOS COMPLEMENTARES</t>
  </si>
  <si>
    <t>1.5.4.</t>
  </si>
  <si>
    <t>P8068</t>
  </si>
  <si>
    <t>ENGENHEIRO FLORESTAL JÚNIOR COM ENCARGOS COMPLEMENTARES</t>
  </si>
  <si>
    <t>1.5.5.</t>
  </si>
  <si>
    <t>P8080.</t>
  </si>
  <si>
    <t>GEÓLOGO JÚNIOR COM ENCARGOS COMPLEMENTARES</t>
  </si>
  <si>
    <t>1.5.6.</t>
  </si>
  <si>
    <t>P8143</t>
  </si>
  <si>
    <t>TÉCNICO AMBIENTAL COM ENCARGOS COMPLEMENTARES</t>
  </si>
  <si>
    <t>1.6.</t>
  </si>
  <si>
    <t>MATERIAIS PARA CONTROLE E SEGREGAÇÃO DE RESÍDUOS (PLANO DE CONTROLE AMBIENTAL)</t>
  </si>
  <si>
    <t>1.6.1.</t>
  </si>
  <si>
    <t>92123</t>
  </si>
  <si>
    <t>SACO DE RAFIA PARA ENTULHO, NOVO, LISO (SEM CLICHE), *60 X 90* CM, INCLUSIVE MÃO DE OBRA PARA ENCHIMENTO</t>
  </si>
  <si>
    <t>1.6.2.</t>
  </si>
  <si>
    <t>COTAÇÃO</t>
  </si>
  <si>
    <t>BMB</t>
  </si>
  <si>
    <t>1.6.3.</t>
  </si>
  <si>
    <t>CNTT</t>
  </si>
  <si>
    <t>1.6.4.</t>
  </si>
  <si>
    <t>97113</t>
  </si>
  <si>
    <t>APLICAÇÃO DE LONA PLÁSTICA PARA EXECUÇÃO DE PAVIMENTOS DE CONCRETO. AF_04/2022</t>
  </si>
  <si>
    <t>1.6.5.</t>
  </si>
  <si>
    <t>97049</t>
  </si>
  <si>
    <t>PLACA INDICATIVA DE SINALIZAÇÃO DE SEGURANÇA FIXADA DIRETAMENTE NA ESTRUTURA ATRAVÉS DE PREGOS</t>
  </si>
  <si>
    <t>1.6.6.</t>
  </si>
  <si>
    <t>104801</t>
  </si>
  <si>
    <t>TELA DE ARAME GALVANIZADA QUADRANGULAR / LOSANGULAR, FIO 2,11 MM (14 BWG), MALHA 8 X 8 CM, H = 2 M - FORNECIMENTO E FIXAÇÃO</t>
  </si>
  <si>
    <t>1.7.</t>
  </si>
  <si>
    <t>INFRAESTRUTURA E FUNDAÇÃO (BARRAGEM E VERTEDOURO)</t>
  </si>
  <si>
    <t>1.7.1.</t>
  </si>
  <si>
    <t>101250</t>
  </si>
  <si>
    <t>ESCAVAÇÃO VERTICAL PARA INFRAESTRUTURA, COM CARGA, DESCARGA E TRANSPORTE DE SOLO DE 1ª CATEGORIA, COM ESCAVADEIRA HIDRÁULICA (CAÇAMBA: 1,2 M³ / 155HP), FROTA DE 6 CAMINHÕES BASCULANTES DE 18 M³, DMT DE 2 KM E VELOCIDADE MÉDIA 19 KM/H. AF_05/2020</t>
  </si>
  <si>
    <t>1.7.2.</t>
  </si>
  <si>
    <t>CUP. N 19</t>
  </si>
  <si>
    <t>ENSECADEIRA DE MADEIRA COM PAREDE DUPLA</t>
  </si>
  <si>
    <t>1.7.3.</t>
  </si>
  <si>
    <t>104482</t>
  </si>
  <si>
    <t>ESGOTAMENTO DE VALA COM BOMBA SUBMERSÍVEL. AF_12/2022</t>
  </si>
  <si>
    <t>H</t>
  </si>
  <si>
    <t>1.7.4.</t>
  </si>
  <si>
    <t>SBC</t>
  </si>
  <si>
    <t>21363</t>
  </si>
  <si>
    <t>RIP-RAP EM PEDRA MARROADA LANCADA</t>
  </si>
  <si>
    <t>1.7.5.</t>
  </si>
  <si>
    <t>CP001</t>
  </si>
  <si>
    <t>LASTRO DE PEDRA BRITADA PARA TRANSIÇÃO DE RIP-RAP - BRITAS 1, 2 OU 3 (CÓDIGO BASE: SUDECAP 19.53.01)</t>
  </si>
  <si>
    <t>M³</t>
  </si>
  <si>
    <t>1.7.6.</t>
  </si>
  <si>
    <t>CP002</t>
  </si>
  <si>
    <t xml:space="preserve">TAPETE DRENANTE TIPO SANDUÍCHE COM BRITA 2 E AREIA MÉDIA </t>
  </si>
  <si>
    <t>1.7.7.</t>
  </si>
  <si>
    <t>C1525</t>
  </si>
  <si>
    <t>CONCRETO USINADO BOMBEAVEL, CLASSE DE RESISTENCIA C30, BRITA 0 E 1, SLUMP = 100 +/- 20 MM, COM BOMBEAMENTO (DISPONIBILIZACAO DE BOMBA), INCLUSIVE LANÇAMENTO COM BOMBA, ADENSAMENTO E ACABAMENTO (NBR 8953)</t>
  </si>
  <si>
    <t>1.7.8.</t>
  </si>
  <si>
    <t>ORSE-140</t>
  </si>
  <si>
    <t>AÇO CA-50 DE 6,3MM A 16,0MM INCLUSIVE CORTE, DOBRAGEM E MONTAGEM PARA SUPERESTRUTURAS E FUNDAÇÕES (ORSE 140)</t>
  </si>
  <si>
    <t>KG</t>
  </si>
  <si>
    <t>1.7.9.</t>
  </si>
  <si>
    <t>96542</t>
  </si>
  <si>
    <t>FABRICAÇÃO, MONTAGEM E DESMONTAGEM DE FÔRMA PARA VIGA BALDRAME, EM CHAPA DE MADEIRA COMPENSADA RESINADA, E=17 MM, 4 UTILIZAÇÕES. AF_01/2024</t>
  </si>
  <si>
    <t>1.7.10.</t>
  </si>
  <si>
    <t>CP003</t>
  </si>
  <si>
    <t>DRENO EM FILTRO VERTICAL, EXECUTADO NO CORPO DA BARRAGEM, COM TUBO DE PEAD CORRUGADO FLEXÍVEL PERFURADO, ENCHIMENTO COM BRITA, ENVOLVIDO COM MANTA GEOTÊXTIL (CÓDIGO-BASE SINAPI: 102722)</t>
  </si>
  <si>
    <t>1.7.11.</t>
  </si>
  <si>
    <t>101127</t>
  </si>
  <si>
    <t>ESCAVAÇÃO HORIZONTAL, INCLUINDO CARGA E DESCARGA EM SOLO DE 1A CATEGORIA COM TRATOR DE ESTEIRAS (347HP/LÂMINA: 8,70M3). AF_07/2020</t>
  </si>
  <si>
    <t>1.7.12.</t>
  </si>
  <si>
    <t>95877</t>
  </si>
  <si>
    <t>TRANSPORTE COM CAMINHÃO BASCULANTE DE 18 M³, EM VIA URBANA PAVIMENTADA, DMT ATÉ 30 KM (UNIDADE: M3XKM). AF_07/2020</t>
  </si>
  <si>
    <t>M3XKM</t>
  </si>
  <si>
    <t>1.7.13.</t>
  </si>
  <si>
    <t>105557</t>
  </si>
  <si>
    <t>EXECUÇÃO E COMPACTAÇÃO DE CAMADA FINAL DE ATERRO (100% DE ENERGIA DO PROCTOR NORMAL) COM SOLO PREDOMINANTEMENTE ARGILOSO, EM CAMADAS COM ESPESSURA DE 10 CM - EXCLUSIVE ESCAVAÇÃO, CARGA E TRANSPORTE E SOLO. AF_09/2024</t>
  </si>
  <si>
    <t>1.7.14.</t>
  </si>
  <si>
    <t>CP004</t>
  </si>
  <si>
    <t>INSTALAÇÃO DE PIEZÔMETRO (CÓDIGO-BASE SIURB INFRA: 2005004)</t>
  </si>
  <si>
    <t>1.7.15.</t>
  </si>
  <si>
    <t>BOCA PARA BUEIRO SIMPLES TUBULAR D = 150 CM EM CONCRETO, ALAS COM ESCONSIDADE DE 0°, INCLUINDO FÔRMAS E MATERIAIS. AF_07/2021</t>
  </si>
  <si>
    <t>1.7.16.</t>
  </si>
  <si>
    <t>EMBASA</t>
  </si>
  <si>
    <t>11.02.79</t>
  </si>
  <si>
    <t>FORNECIMENTO E ASSENTAMENTO DE TUBO DE CONCRETO ARMADO CA-3, PONTA-BOLSA, REJUNTADO COM ARGAMASSA, DN = 1500 MM</t>
  </si>
  <si>
    <t>1.7.17.</t>
  </si>
  <si>
    <t>1.7.18.</t>
  </si>
  <si>
    <t>1.7.19.</t>
  </si>
  <si>
    <t>ESCAVAÇÃO MANUAL DE VALA. AF_09/2024</t>
  </si>
  <si>
    <t>1.7.20.</t>
  </si>
  <si>
    <t>2003868</t>
  </si>
  <si>
    <t>LASTRO DE PEDRA DE MÃO OU RACHÃO - ESPALHAMENTO MANUAL</t>
  </si>
  <si>
    <t>1.7.21.</t>
  </si>
  <si>
    <t>LASTRO COM MATERIAL GRANULAR (PEDRA BRITADA N.1 E PEDRA BRITADA N.2), APLICADO EM PISOS OU LAJES SOBRE SOLO, ESPESSURA DE *10 CM*. AF_01/2024</t>
  </si>
  <si>
    <t>1.7.22.</t>
  </si>
  <si>
    <t>EMOP</t>
  </si>
  <si>
    <t>10125-I</t>
  </si>
  <si>
    <t>1.7.23.</t>
  </si>
  <si>
    <t>10128-I</t>
  </si>
  <si>
    <t>1.7.24.</t>
  </si>
  <si>
    <t>97150-C</t>
  </si>
  <si>
    <t>ASSENTAMENTO DE TUBO DE FERRO FUNDIDO PARA REDE DE ÁGUA, DN 500 MM, JUNTA ELÁSTICA, INSTALADO EM LOCAL COM NÍVEL ALTO DE INTERFERÊNCIAS (NÃO INCLUI FORNECIMENTO). AF_05/2024</t>
  </si>
  <si>
    <t>1.7.25.</t>
  </si>
  <si>
    <t>97153-C</t>
  </si>
  <si>
    <t>ASSENTAMENTO DE TUBO DE FERRO FUNDIDO PARA REDE DE ÁGUA, DN 800 MM, JUNTA ELÁSTICA, INSTALADO EM LOCAL COM NÍVEL ALTO DE INTERFERÊNCIAS (NÃO INCLUI FORNECIMENTO). AF_05/2024</t>
  </si>
  <si>
    <t>1.7.26.</t>
  </si>
  <si>
    <t>SEINFRA</t>
  </si>
  <si>
    <t xml:space="preserve"> I3416 SEINFRA</t>
  </si>
  <si>
    <t>1.7.27.</t>
  </si>
  <si>
    <t xml:space="preserve"> I3419 SEINFRA</t>
  </si>
  <si>
    <t>1.7.28.</t>
  </si>
  <si>
    <t xml:space="preserve"> I3803 SEINFRA</t>
  </si>
  <si>
    <t>1.7.29.</t>
  </si>
  <si>
    <t xml:space="preserve"> I3806 SEINFRA</t>
  </si>
  <si>
    <t>1.7.30.</t>
  </si>
  <si>
    <t xml:space="preserve"> I10414 SEINFRA</t>
  </si>
  <si>
    <t>1.7.31.</t>
  </si>
  <si>
    <t xml:space="preserve"> I10417 SEINFRA</t>
  </si>
  <si>
    <t>1.7.32.</t>
  </si>
  <si>
    <t xml:space="preserve"> I5617 SEINFRA</t>
  </si>
  <si>
    <t>1.7.33.</t>
  </si>
  <si>
    <t xml:space="preserve"> M019600104 EMBASA</t>
  </si>
  <si>
    <t>PÇ</t>
  </si>
  <si>
    <t>1.7.34.</t>
  </si>
  <si>
    <t>COPASA</t>
  </si>
  <si>
    <t>MONTAGENS ESPECIAIS EM FERRO FUNDIDO</t>
  </si>
  <si>
    <t>1.7.35.</t>
  </si>
  <si>
    <t>ORSE</t>
  </si>
  <si>
    <t>TRANSPORTE DE TUBOS DE FERRO FUNDIDO</t>
  </si>
  <si>
    <t>TXKM</t>
  </si>
  <si>
    <t>1.8.</t>
  </si>
  <si>
    <t>CONSTRUÇÃO DO DIQUE</t>
  </si>
  <si>
    <t>1.8.1.</t>
  </si>
  <si>
    <t>4915761</t>
  </si>
  <si>
    <t>REMOÇÃO MANUAL DE VEGETAÇÃO DANINHA</t>
  </si>
  <si>
    <t>1.8.2.</t>
  </si>
  <si>
    <t>1.8.3.</t>
  </si>
  <si>
    <t>93379</t>
  </si>
  <si>
    <t>REATERRO MECANIZADO DE VALA COM RETROESCAVADEIRA (CAPACIDADE DA CAÇAMBA DA RETRO: 0,26 M³/POTÊNCIA: 88 HP), LARGURA 0,8 A 1,5 M, PROFUNDIDADE ATÉ 1,5 M, COM SOLO (SEM SUBSTITUIÇÃO) DE 1ª CATEGORIA, COM COMPACTADOR DE SOLOS DE PERCUSSÃO AF_08/2023</t>
  </si>
  <si>
    <t>1.8.4.</t>
  </si>
  <si>
    <t>100982</t>
  </si>
  <si>
    <t>CARGA, MANOBRA E DESCARGA DE ENTULHO EM CAMINHÃO BASCULANTE 10 M³ - CARGA COM ESCAVADEIRA HIDRÁULICA (CAÇAMBA DE 0,80 M³ / 111 HP) E DESCARGA LIVRE (UNIDADE: M3). AF_07/2020</t>
  </si>
  <si>
    <t>1.8.5.</t>
  </si>
  <si>
    <t>95875</t>
  </si>
  <si>
    <t>TRANSPORTE COM CAMINHÃO BASCULANTE DE 10 M³, EM VIA URBANA PAVIMENTADA, DMT ATÉ 30 KM (UNIDADE: M3XKM). AF_07/2020</t>
  </si>
  <si>
    <t>1.8.6.</t>
  </si>
  <si>
    <t>026</t>
  </si>
  <si>
    <t>1.8.7.</t>
  </si>
  <si>
    <t>100343</t>
  </si>
  <si>
    <t>ARMAÇÃO DE CORTINA DE CONTENÇÃO EM CONCRETO ARMADO, COM AÇO CA-50 DE 8 MM - MONTAGEM. AF_11/2024</t>
  </si>
  <si>
    <t>1.8.8.</t>
  </si>
  <si>
    <t>100344</t>
  </si>
  <si>
    <t>ARMAÇÃO DE CORTINA DE CONTENÇÃO EM CONCRETO ARMADO, COM AÇO CA-50 DE 10 MM - MONTAGEM. AF_11/2024</t>
  </si>
  <si>
    <t>1.8.9.</t>
  </si>
  <si>
    <t>100349C</t>
  </si>
  <si>
    <t>CONCRETAGEM DE CORTINA DE CONTENÇÃO 25MPA, ATRAVÉS DE BOMBA LANÇAMENTO, ADENSAMENTO E ACABAMENTO</t>
  </si>
  <si>
    <t>1.8.10.</t>
  </si>
  <si>
    <t>1.8.11.</t>
  </si>
  <si>
    <t>96620A</t>
  </si>
  <si>
    <t>LASTRO DE CONCRETO MAGRO, APLICADO EM PISOS, LAJES SOBRE SOLO OU RADIERS</t>
  </si>
  <si>
    <t>1.9.</t>
  </si>
  <si>
    <t>DEMOLIÇÃO / REMOÇÃO NO ENTORNO DA BARRAGEM E VERTEDOURO</t>
  </si>
  <si>
    <t>1.9.1.</t>
  </si>
  <si>
    <t>104790</t>
  </si>
  <si>
    <t>DEMOLIÇÃO DE PISO DE CONCRETO SIMPLES, DE FORMA MECANIZADA COM MARTELETE, SEM REAPROVEITAMENTO. AF_09/2023</t>
  </si>
  <si>
    <t>1.9.2.</t>
  </si>
  <si>
    <t>97625</t>
  </si>
  <si>
    <t>DEMOLIÇÃO DE ALVENARIA PARA QUALQUER TIPO DE BLOCO, DE FORMA MECANIZADA, SEM REAPROVEITAMENTO. AF_09/2023</t>
  </si>
  <si>
    <t>1.9.3.</t>
  </si>
  <si>
    <t>SCO 05.05.3250</t>
  </si>
  <si>
    <t>REMOCAO DE TUBULACAO DE FERRO FUNDIDO COM DIAMETRO NOMINAL DE 50MM A 300MM, EXCLUSIVE ESCAVACAO E REATERRO</t>
  </si>
  <si>
    <t>1.9.4.</t>
  </si>
  <si>
    <t>SCO 04.05.3300</t>
  </si>
  <si>
    <t>REMOCAO DE TUBULACAO DE FERRO FUNDIDO COM DIAMETRO NOMINAL DE 400MM A 600MM, EXCLUSIVE ESCAVACAO E REATERRO</t>
  </si>
  <si>
    <t>1.9.5.</t>
  </si>
  <si>
    <t>98525</t>
  </si>
  <si>
    <t>LIMPEZA MECANIZADA DE CAMADA VEGETAL, VEGETAÇÃO E PEQUENAS ÁRVORES (DIÂMETRO DE TRONCO MENOR QUE 0,20 M), COM TRATOR DE ESTEIRAS. AF_03/2024</t>
  </si>
  <si>
    <t>1.9.6.</t>
  </si>
  <si>
    <t>97630</t>
  </si>
  <si>
    <t>DEMOLIÇÃO DE ESTRUTURAS DE CONCRETO ARMADO EM GERAL, DE FORMA MECANIZADA COM ROMPEDOR ACOPLADO EM ESCAVADEIRA HIDRÁULICA, SEM REAPROVEITAMENTO</t>
  </si>
  <si>
    <t>1.9.7.</t>
  </si>
  <si>
    <t>05.002.0075-0</t>
  </si>
  <si>
    <t>DEMOLIÇÃO E REMOÇÃO COM MAÇARICO E GUINDASTES DE ESTRUTURAS METÁLICAS OU SIMILARES COM CHAPAS DE AÇO, MEDIDAS PELO PESO REMOVIDO (SCO 05.002.0075-0)</t>
  </si>
  <si>
    <t>T</t>
  </si>
  <si>
    <t>1.9.8.</t>
  </si>
  <si>
    <t>104800</t>
  </si>
  <si>
    <t>REMOÇÃO DE CERCAS E MOURÕES, DE FORMA MANUAL, SEM REAPROVEITAMENTO. AF_09/2023</t>
  </si>
  <si>
    <t>1.9.9.</t>
  </si>
  <si>
    <t>1.9.10.</t>
  </si>
  <si>
    <t>1.9.11.</t>
  </si>
  <si>
    <t>1.10.</t>
  </si>
  <si>
    <t>SERVIÇOS COMPLEMENTARES</t>
  </si>
  <si>
    <t>1.10.1.</t>
  </si>
  <si>
    <t>98522</t>
  </si>
  <si>
    <t>ALAMBRADO EM MOURÕES DE CONCRETO SEÇÃO QUADRADA 10CMX10CM, COM TELA DE ARAME GALVANIZADO FIO 12 BWG, MALHA 8X8CM (INCLUSIVE BALDRAME 15CM x 20CM)</t>
  </si>
  <si>
    <t>1.10.2.</t>
  </si>
  <si>
    <t>CO-27387</t>
  </si>
  <si>
    <t>COMO CONSTRUÍDO ("AS BUILT") DE PROJETOS COM ÁREA DE 10.001 M2 ATÉ 20.000 M2</t>
  </si>
  <si>
    <t>1.11.</t>
  </si>
  <si>
    <t>GUARITA COM BANHEIRO</t>
  </si>
  <si>
    <t>1.11.1.</t>
  </si>
  <si>
    <t>10667</t>
  </si>
  <si>
    <t>1.11.2.</t>
  </si>
  <si>
    <t>100722</t>
  </si>
  <si>
    <t>PINTURA COM TINTA ALQUÍDICA DE FUNDO (TIPO ZARCÃO) APLICADA A ROLO OU PINCEL SOBRE SUPERFÍCIES METÁLICAS (EXCETO PERFIL) EXECUTADO EM OBRA (POR DEMÃO). AF_01/2020</t>
  </si>
  <si>
    <t>1.11.3.</t>
  </si>
  <si>
    <t>100758</t>
  </si>
  <si>
    <t>PINTURA COM TINTA ALQUÍDICA DE ACABAMENTO (ESMALTE SINTÉTICO ACETINADO) APLICADA A ROLO OU PINCEL SOBRE SUPERFÍCIES METÁLICAS (EXCETO PERFIL) EXECUTADO EM OBRA (02 DEMÃOS). AF_01/2020</t>
  </si>
  <si>
    <t>1.11.4.</t>
  </si>
  <si>
    <t>96114</t>
  </si>
  <si>
    <t>FORRO EM DRYWALL, PARA AMBIENTES COMERCIAIS, INCLUSIVE ESTRUTURA BIRECIONAL DE FIXAÇÃO. AF_08/2023_PS</t>
  </si>
  <si>
    <t>1.11.5.</t>
  </si>
  <si>
    <t>96367</t>
  </si>
  <si>
    <t>PAREDE COM SISTEMA EM CHAPAS DE GESSO PARA DRYWALL, USO INTERNO, COM DUAS FACES DUPLAS E ESTRUTURA METÁLICA COM GUIAS SIMPLES PARA PAREDES COM ÁREA LÍQUIDA MAIOR OU IGUAL A 6 M2, COM VÃOS. AF_07/2023_PS</t>
  </si>
  <si>
    <t>1.11.6.</t>
  </si>
  <si>
    <t>96371</t>
  </si>
  <si>
    <t>PAREDE COM SISTEMA EM CHAPAS DE GESSO PARA DRYWALL, USO INTERNO, COM UMA FACE SIMPLES E ESTRUTURA METÁLICA COM GUIAS SIMPLES PARA PAREDES COM ÁREA LÍQUIDA MAIOR OU IGUAL A 6 M2, COM VÃOS. AF_07/2023_PS</t>
  </si>
  <si>
    <t>1.11.7.</t>
  </si>
  <si>
    <t>104314</t>
  </si>
  <si>
    <t>TRAMA DE AÇO COMPOSTA POR TERÇAS PARA TELHADOS DE ATÉ 2 ÁGUAS PARA TELHA ONDULADA DE FIBROCIMENTO, METÁLICA, PLÁSTICA OU TERMOACÚSTICA, INCLUSO TRANSPORTE VERTICAL (EM KG). AF_07/2019</t>
  </si>
  <si>
    <t>1.11.8.</t>
  </si>
  <si>
    <t>94216</t>
  </si>
  <si>
    <t>TELHAMENTO COM TELHA METÁLICA TERMOACÚSTICA E = 30 MM, COM ATÉ 2 ÁGUAS, INCLUSO IÇAMENTO. AF_07/2019</t>
  </si>
  <si>
    <t>1.11.9.</t>
  </si>
  <si>
    <t>102653</t>
  </si>
  <si>
    <t>ISOLAMENTO TERMOACÚSTICO EM PAREDES E TETO COM POLIESTIRENO EXPANDIDO/EPS (ISOPOR), ESP.: 50MM, INCLUSO TRANSPORTE E INSTALAÇÃO</t>
  </si>
  <si>
    <t>1.11.10.</t>
  </si>
  <si>
    <t>94569</t>
  </si>
  <si>
    <t>JANELA DE ALUMÍNIO TIPO MAXIM-AR, BATENTE/ REQUADRO 3 A 14 CM, VIDRO INCLUSO, FIXAÇÃO COM PARAFUSO, SEM GUARNIÇÃO/ ALIZAR, DIMENSÕES 60X80 (A X L) CM, SEM ACABAMENTO, VEDAÇÃO COM SILICONE, EXCLUSIVE CONTRAMARCO - FORNECIMENTO E INSTALAÇÃO. AF_11/2024</t>
  </si>
  <si>
    <t>1.11.11.</t>
  </si>
  <si>
    <t>91341</t>
  </si>
  <si>
    <t>PORTA EM ALUMÍNIO DE ABRIR TIPO VENEZIANA COM GUARNIÇÃO, FIXAÇÃO COM PARAFUSOS - FORNECIMENTO E INSTALAÇÃO. AF_12/2019</t>
  </si>
  <si>
    <t>1.11.12.</t>
  </si>
  <si>
    <t>86888</t>
  </si>
  <si>
    <t>VASO SANITÁRIO SIFONADO COM CAIXA ACOPLADA LOUÇA BRANCA - FORNECIMENTO E INSTALAÇÃO. AF_01/2020</t>
  </si>
  <si>
    <t>1.11.13.</t>
  </si>
  <si>
    <t>86941</t>
  </si>
  <si>
    <t>LAVATÓRIO LOUÇA BRANCA COM COLUNA, 45 X 55CM OU EQUIVALENTE, PADRÃO MÉDIO, INCLUSO SIFÃO TIPO GARRAFA, VÁLVULA E ENGATE FLEXÍVEL DE 40CM EM METAL CROMADO, COM TORNEIRA CROMADA DE MESA, PADRÃO MÉDIO - FORNECIMENTO E INSTALAÇÃO. AF_01/2020</t>
  </si>
  <si>
    <t>1.11.14.</t>
  </si>
  <si>
    <t>96802</t>
  </si>
  <si>
    <t>KIT CHASSI PEX, PRÉ-FABRICADO, PARA CHUVEIRO, INCLUSO QUADRO METÁLICO, TUBOS, REGISTROS DE PRESSÃO E CONEXÕES POR CRIMPAGEM - FORNECIMENTO E INSTALAÇÃO. AF_02/2023</t>
  </si>
  <si>
    <t>1.11.15.</t>
  </si>
  <si>
    <t>100860</t>
  </si>
  <si>
    <t>CHUVEIRO ELÉTRICO COMUM CORPO PLÁSTICO, TIPO DUCHA - FORNECIMENTO E INSTALAÇÃO. AF_01/2020</t>
  </si>
  <si>
    <t>1.11.16.</t>
  </si>
  <si>
    <t>86889</t>
  </si>
  <si>
    <t>BANCADA DE GRANITO CINZA POLIDO, DE 1,50 X 0,60 M, PARA PIA DE COZINHA - FORNECIMENTO E INSTALAÇÃO. AF_01/2020</t>
  </si>
  <si>
    <t>1.11.17.</t>
  </si>
  <si>
    <t>86936</t>
  </si>
  <si>
    <t>CUBA DE EMBUTIR DE AÇO INOXIDÁVEL MÉDIA, INCLUSO VÁLVULA TIPO AMERICANA E SIFÃO TIPO GARRAFA EM METAL CROMADO - FORNECIMENTO E INSTALAÇÃO. AF_01/2020</t>
  </si>
  <si>
    <t>1.11.18.</t>
  </si>
  <si>
    <t>86909</t>
  </si>
  <si>
    <t>TORNEIRA CROMADA TUBO MÓVEL, DE MESA, 1/2" OU 3/4", PARA PIA DE COZINHA, PADRÃO ALTO - FORNECIMENTO E INSTALAÇÃO. AF_01/2020</t>
  </si>
  <si>
    <t>1.11.19.</t>
  </si>
  <si>
    <t>103782</t>
  </si>
  <si>
    <t>LUMINÁRIA TIPO PLAFON CIRCULAR, DE SOBREPOR, COM LED DE 12/13 W - FORNECIMENTO E INSTALAÇÃO. AF_09/2024</t>
  </si>
  <si>
    <t>1.11.20.</t>
  </si>
  <si>
    <t>92001</t>
  </si>
  <si>
    <t>TOMADA BAIXA DE EMBUTIR (1 MÓDULO), 2P+T 20 A, INCLUINDO SUPORTE E PLACA - FORNECIMENTO E INSTALAÇÃO. AF_03/2023</t>
  </si>
  <si>
    <t>1.11.21.</t>
  </si>
  <si>
    <t>91993</t>
  </si>
  <si>
    <t>TOMADA ALTA DE EMBUTIR (1 MÓDULO), 2P+T 20 A, INCLUINDO SUPORTE E PLACA - FORNECIMENTO E INSTALAÇÃO. AF_03/2023</t>
  </si>
  <si>
    <t>1.11.22.</t>
  </si>
  <si>
    <t>91996</t>
  </si>
  <si>
    <t>TOMADA MÉDIA DE EMBUTIR (1 MÓDULO), 2P+T 10 A, INCLUINDO SUPORTE E PLACA - FORNECIMENTO E INSTALAÇÃO. AF_03/2023</t>
  </si>
  <si>
    <t>1.11.23.</t>
  </si>
  <si>
    <t>91953</t>
  </si>
  <si>
    <t>INTERRUPTOR SIMPLES (1 MÓDULO), 10A/250V, INCLUINDO SUPORTE E PLACA - FORNECIMENTO E INSTALAÇÃO. AF_03/2023</t>
  </si>
  <si>
    <t>1.11.24.</t>
  </si>
  <si>
    <t>91929</t>
  </si>
  <si>
    <t>CABO DE COBRE FLEXÍVEL ISOLADO, 4 MM², ANTI-CHAMA 0,6/1,0 KV, PARA CIRCUITOS TERMINAIS - FORNECIMENTO E INSTALAÇÃO. AF_03/2023</t>
  </si>
  <si>
    <t>1.12.</t>
  </si>
  <si>
    <t>PQ. ALAGÁVEL (C.FUTEBOL): PAVIMENTAÇÃO (CAMPO E CALÇADA INTERNA DO CAMPO)</t>
  </si>
  <si>
    <t>1.12.1.</t>
  </si>
  <si>
    <t>C001</t>
  </si>
  <si>
    <t>LASTRO COM MATERIAL GRANULAR (BRITA N.1), ESPESSURA DE 10 CM (100324)</t>
  </si>
  <si>
    <t>BDI 2</t>
  </si>
  <si>
    <t>1.12.2.</t>
  </si>
  <si>
    <t>C002</t>
  </si>
  <si>
    <t>LASTRO COM MATERIAL GRANULAR (BRITA N.0), ESPESSURA DE 5 CM (96622)</t>
  </si>
  <si>
    <t>1.12.3.</t>
  </si>
  <si>
    <t>C003</t>
  </si>
  <si>
    <t>LASTRO COM MATERIAL GRANULAR (PÓ DE PEDRA), ESPESSURA DE 5 CM (96622)</t>
  </si>
  <si>
    <t>1.12.4.</t>
  </si>
  <si>
    <t>87702</t>
  </si>
  <si>
    <t>CONTRAPISO EM ARGAMASSA TRAÇO 1:4 (CIMENTO E AREIA), PREPARO MANUAL, APLICADO EM ÁREAS SECAS SOBRE LAJE, NÃO ADERIDO, ACABAMENTO NÃO REFORÇADO, ESPESSURA 6CM. AF_07/2021</t>
  </si>
  <si>
    <t>1.12.5.</t>
  </si>
  <si>
    <t>94992</t>
  </si>
  <si>
    <t>EXECUÇÃO DE PASSEIO (CALÇADA) OU PISO DE CONCRETO COM CONCRETO MOLDADO IN LOCO, FEITO EM OBRA, ACABAMENTO CONVENCIONAL, ESPESSURA 6 CM, ARMADO. AF_08/2022</t>
  </si>
  <si>
    <t>1.13.</t>
  </si>
  <si>
    <t>PQ. ALAGÁVEL (C.FUTEBOL): ALVENARIA E FECHAMENTO (MURETA E ALAMBRADO)</t>
  </si>
  <si>
    <t>1.13.1.</t>
  </si>
  <si>
    <t>103325</t>
  </si>
  <si>
    <t>ALVENARIA DE VEDAÇÃO DE BLOCOS CERÂMICOS FURADOS NA VERTICAL DE 14X19X39 CM (ESPESSURA 14 CM) E ARGAMASSA DE ASSENTAMENTO COM PREPARO MANUAL. AF_12/2021</t>
  </si>
  <si>
    <t>1.13.2.</t>
  </si>
  <si>
    <t>102363</t>
  </si>
  <si>
    <t>ALAMBRADO PARA QUADRA POLIESPORTIVA, ESTRUTURADO POR TUBOS DE ACO GALVANIZADO, (MONTANTES COM DIAMETRO 2", TRAVESSAS E ESCORAS COM DIÂMETRO 1 ¼"), COM TELA DE ARAME GALVANIZADO, FIO 12 BWG E MALHA QUADRADA 5X5CM (EXCETO MURETA). AF_03/2021</t>
  </si>
  <si>
    <t>1.14.</t>
  </si>
  <si>
    <t>PQ. ALAGÁVEL (C.FUTEBOL): REVESTIMENTO (MURETA DE ALVENARIA)</t>
  </si>
  <si>
    <t>1.14.1.</t>
  </si>
  <si>
    <t>87878</t>
  </si>
  <si>
    <t>CHAPISCO APLICADO EM ALVENARIAS E ESTRUTURAS DE CONCRETO INTERNAS, COM COLHER DE PEDREIRO. ARGAMASSA TRAÇO 1:3 COM PREPARO MANUAL. AF_10/2022</t>
  </si>
  <si>
    <t>1.14.2.</t>
  </si>
  <si>
    <t>87530</t>
  </si>
  <si>
    <t>MASSA ÚNICA, EM ARGAMASSA TRAÇO 1:2:8, PREPARO MANUAL, APLICADA MANUALMENTE EM PAREDES INTERNAS DE AMBIENTES COM ÁREA ENTRE 5M² E 10M², E = 17,5MM, COM TALISCAS. AF_03/2024</t>
  </si>
  <si>
    <t>1.15.</t>
  </si>
  <si>
    <t xml:space="preserve">PQ. ALAGÁVEL (C.FUTEBOL): PINTURA (MURETA E ALAMBRADO) </t>
  </si>
  <si>
    <t>1.15.1.</t>
  </si>
  <si>
    <t>88485</t>
  </si>
  <si>
    <t>FUNDO SELADOR ACRÍLICO, APLICAÇÃO MANUAL EM PAREDE, UMA DEMÃO. AF_04/2023</t>
  </si>
  <si>
    <t>1.15.2.</t>
  </si>
  <si>
    <t>104642</t>
  </si>
  <si>
    <t>PINTURA LÁTEX ACRÍLICA STANDARD, APLICAÇÃO MANUAL EM PAREDES, DUAS DEMÃOS. AF_04/2023</t>
  </si>
  <si>
    <t>1.15.3.</t>
  </si>
  <si>
    <t>2408078</t>
  </si>
  <si>
    <t xml:space="preserve"> PINTURA DE ACABAMENTO COM ESMALTE SINTÉTICO COM PISTOLA A AR COMPRIMIDO, UMA DEMÃO, ESPESSURA DE 30 µM</t>
  </si>
  <si>
    <t>1.16.</t>
  </si>
  <si>
    <t>PQ. ALAGÁVEL (C.FUTEBOL): EQ. ESPORTIVO</t>
  </si>
  <si>
    <t>1.16.1.</t>
  </si>
  <si>
    <t>ED-49570</t>
  </si>
  <si>
    <t>CONJUNTO DE TRAVES DE FUTEBOL DE CAMPO OFICIAL COM REDE, EM TUBO DE AÇO, DIÂMETRO DE 3", COMPRIMENTO 732CM, ALTURA 244CM, INCLUSIVE TRATAMENTO ANTICORROSIVO E PINTURA</t>
  </si>
  <si>
    <t>1.17.</t>
  </si>
  <si>
    <t>PQ. ALAGÁVEL (PISTA CAMINHADA): PINTURA</t>
  </si>
  <si>
    <t>1.17.1.</t>
  </si>
  <si>
    <t>102494</t>
  </si>
  <si>
    <t>PINTURA DE PISO COM TINTA EPÓXI, APLICAÇÃO MANUAL, 2 DEMÃOS, INCLUSO PRIMER EPÓXI. AF_05/2021</t>
  </si>
  <si>
    <t>1.17.2.</t>
  </si>
  <si>
    <t>102506</t>
  </si>
  <si>
    <t>PINTURA DE DEMARCAÇÃO DE QUADRA POLIESPORTIVA COM TINTA EPÓXI, E = 5 CM, APLICAÇÃO MANUAL. AF_05/2021</t>
  </si>
  <si>
    <t>1.18.</t>
  </si>
  <si>
    <t>PQ. ALAGÁVEL (PARQUINHO): PAVIMENTAÇÃO</t>
  </si>
  <si>
    <t>1.18.1.</t>
  </si>
  <si>
    <t>104427</t>
  </si>
  <si>
    <t>EXECUÇÃO DE PAVIMENTO EM PISO INTERTRAVADO, COM BLOCO DE CONCRETO PERMEÁVEL (DRENANTE) RETANGULAR DE 20 X 10 CM, ESPESSURA 6 CM</t>
  </si>
  <si>
    <t>1.19.</t>
  </si>
  <si>
    <t>PQ. ALAGÁVEL (PARQUINHO): BRINQ. E MOBILIÁRIO</t>
  </si>
  <si>
    <t>1.19.1.</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</si>
  <si>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</si>
  <si>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</si>
  <si>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1.19.2.</t>
  </si>
  <si>
    <t>ED-49577</t>
  </si>
  <si>
    <t xml:space="preserve">FORNECIMENTO E INSTALAÇÃO DE ZANGA BURRINHO METÁLICO COM DUAS PRANCHAS PARA PARQUE INFANTIL, FIXADO COM CONCRETO NÃO ESTRUTURAL, PREPARADO EM OBRA COM BETONEIRA, COM FCK 15 MPA , INCLUSIVE ESCAVAÇÃO E TRANSPORTE COM RETIRADA DO MATERIAL ESCAVADO (EM CAÇAMBA)
</t>
  </si>
  <si>
    <t>1.19.3.</t>
  </si>
  <si>
    <t>ED-49579</t>
  </si>
  <si>
    <t>FORNECIMENTO E INSTALAÇÃO DE ESCADA HORIZONTAL METÁLICA PARA PARQUE INFANTIL, FIXADO COM CONCRETO NÃO ESTRUTURAL, PREPARADO EM OBRA COM BETONEIRA, COM FCK 15 MPA , INCLUSIVE ESCAVAÇÃO E TRANSPORTE COM RETIRADA  DO MATERIAL ESCAVADO (EM CAÇAMBA)</t>
  </si>
  <si>
    <t>1.19.4.</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</si>
  <si>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</si>
  <si>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</si>
  <si>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1.19.5.</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</si>
  <si>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</si>
  <si>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</si>
  <si>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1.19.6.</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</si>
  <si>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</si>
  <si>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</si>
  <si>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1.19.7.</t>
  </si>
  <si>
    <t>103307</t>
  </si>
  <si>
    <t>INSTALAÇÃO DE LIXEIRA METÁLICA DUPLA, CAPACIDADE DE 60 L, EM TUBO DE AÇO CARBONO E CESTOS EM CHAPA DE AÇO COM PINTURA ELETROSTÁTICA, SOBRE PISO DE CONCRETO EXISTENTE. AF_11/2021</t>
  </si>
  <si>
    <t>1.19.8.</t>
  </si>
  <si>
    <t>ED-48360</t>
  </si>
  <si>
    <t>CONJUNTO DE MESA E BANCOS DE CONCRETO PARA JOGOS (02 BANCOS EM ARCO COM D INTERNO = 130 CM E H = 43 CM E MESA COM D = 80 CM, E = 8 CM E H = 75 CM)</t>
  </si>
  <si>
    <t>1.19.9.</t>
  </si>
  <si>
    <t>B01</t>
  </si>
  <si>
    <t>BEBEDOURO DE PRESSÃO, TIPO ACESSÍVEL (ED-48170)</t>
  </si>
  <si>
    <t>1.19.10.</t>
  </si>
  <si>
    <t>ED-15446A</t>
  </si>
  <si>
    <t>BANCO EM CONCRETO APARENTE, SEM ENCOSTO , POLIDO COM ACABAMENTO EM VERNIZ, ESP. 8CM, COMPRIMENTO 360CM, LARGURA 40CM, ALTURA 45CM, INCLUSIVE CORTE NO PISO PARA FIXAÇÃO COM CONCRETO NÃO ESTRUTURAL, PREPARADO EM OBRA COM BETONEIRA, COM FCK 15 MPA</t>
  </si>
  <si>
    <t>1.19.11.</t>
  </si>
  <si>
    <t>BC1</t>
  </si>
  <si>
    <t>BANCO CIRCULAR DE CONCRETO MOLDADO IN LOCO R= 355 CM L= 50CM E H= 45CM</t>
  </si>
  <si>
    <t>1.19.12.</t>
  </si>
  <si>
    <t>ED-32001</t>
  </si>
  <si>
    <t>1.20.</t>
  </si>
  <si>
    <t>PQ. ALAGÁVEL (ACAD.AR LIVRE): EQ. GINÁSTICA</t>
  </si>
  <si>
    <t>1.20.1.</t>
  </si>
  <si>
    <t>103206</t>
  </si>
  <si>
    <t>INSTALAÇÃO DE ALONGADOR COM TRÊS ALTURAS, EM TUBO DE AÇO CARBONO - EQUIPAMENTO DE GINÁSTICA PARA ACADEMIA AO AR LIVRE / ACADEMIA DA TERCEIRA IDADE - ATI, INSTALADO SOBRE PISO DE CONCRETO EXISTENTE. AF_10/2021</t>
  </si>
  <si>
    <t>1.20.2.</t>
  </si>
  <si>
    <t>103185</t>
  </si>
  <si>
    <t>INSTALAÇÃO DE ESQUI TRIPLO, EM TUBO DE AÇO CARBONO - EQUIPAMENTO DE GINÁSTICA PARA ACADEMIA AO AR LIVRE / ACADEMIA DA TERCEIRA IDADE - ATI, INSTALADO SOBRE PISO DE CONCRETO EXISTENTE. AF_10/2021</t>
  </si>
  <si>
    <t>1.20.3.</t>
  </si>
  <si>
    <t>103186</t>
  </si>
  <si>
    <t>INSTALAÇÃO DE MULTIEXERCITADOR COM SEIS FUNÇÕES, EM TUBO DE AÇO CARBONO - EQUIPAMENTO DE GINÁSTICA PARA ACADEMIA AO AR LIVRE / ACADEMIA DA TERCEIRA IDADE - ATI, INSTALADO SOBRE PISO DE CONCRETO EXISTENTE. AF_10/2021</t>
  </si>
  <si>
    <t>1.20.4.</t>
  </si>
  <si>
    <t>103210</t>
  </si>
  <si>
    <t>INSTALAÇÃO DE PLACA ORIENTATIVA SOBRE EXERCÍCIOS, 2,00M X 1,00M, EM TUBO DE AÇO CARBONO - PARA ACADEMIA AO AR LIVRE / ACADEMIA DA TERCEIRA IDADE - ATI, INSTALADO SOBRE PISO DE CONCRETO EXISTENTE. AF_10/2021</t>
  </si>
  <si>
    <t>1.20.5.</t>
  </si>
  <si>
    <t>103208</t>
  </si>
  <si>
    <t>INSTALAÇÃO DE ROTAÇÃO VERTICAL DUPLO, EM TUBO DE ACO CARBONO - EQUIPAMENTO DE GINASTICA PARA ACADEMIA AO AR LIVRE / ACADEMIA DA TERCEIRA IDADE - ATI, INSTALADO SOBRE PISO DE CONCRETO EXISTENTE. AF_10/2021</t>
  </si>
  <si>
    <t>1.20.6.</t>
  </si>
  <si>
    <t>103189</t>
  </si>
  <si>
    <t>INSTALAÇÃO DE SIMULADOR DE REMO INDIVIDUAL, EM TUBO DE AÇO CARBONO - EQUIPAMENTO DE GINÁSTICA PARA ACADEMIA AO AR LIVRE / ACADEMIA DA TERCEIRA IDADE - ATI, INSTALADO SOBRE PISO DE CONCRETO EXISTENTE. AF_10/2021</t>
  </si>
  <si>
    <t>1.20.7.</t>
  </si>
  <si>
    <t>103209</t>
  </si>
  <si>
    <t>INSTALAÇÃO DE SURF DUPLO, EM TUBO DE AÇO CARBONO - EQUIPAMENTO DE GINÁSTICA PARA ACADEMIA AO AR LIVRE / ACADEMIA DA TERCEIRA IDADE - ATI, INSTALADO SOBRE PISO DE CONCRETO EXISTENTE. AF_10/2021</t>
  </si>
  <si>
    <t>1.20.8.</t>
  </si>
  <si>
    <t>103205</t>
  </si>
  <si>
    <t>INSTALAÇÃO DE PRESSÃO DE PERNAS TRIPLO, EM TUBO DE AÇO CARBONO - EQUIPAMENTO DE GINÁSTICA PARA ACADEMIA AO AR LIVRE / ACADEMIA DA TERCEIRA IDADE - ATI, INSTALADO SOBRE PISO DE CONCRETO EXISTENTE. AF_10/2021</t>
  </si>
  <si>
    <t>1.20.9.</t>
  </si>
  <si>
    <t>1.21.</t>
  </si>
  <si>
    <t>PQ. ALAGÁVEL: PAISAGISMO</t>
  </si>
  <si>
    <t>1.21.1.</t>
  </si>
  <si>
    <t>103946</t>
  </si>
  <si>
    <t>PLANTIO DE GRAMA ESMERALDA OU SÃO CARLOS OU CURITIBANA, EM PLACAS. AF_07/2024</t>
  </si>
  <si>
    <t>1.21.2.</t>
  </si>
  <si>
    <t>98511</t>
  </si>
  <si>
    <t>PLANTIO DE ÁRVORE ORNAMENTAL COM ALTURA DE MUDA MAIOR QUE 2,00 M E MENOR OU IGUAL A 4,00 M . AF_07/2024</t>
  </si>
  <si>
    <t>1.21.3.</t>
  </si>
  <si>
    <t>98509</t>
  </si>
  <si>
    <t>PLANTIO DE ARBUSTO OU CERCA VIVA. AF_07/2024</t>
  </si>
  <si>
    <t>1.21.4.</t>
  </si>
  <si>
    <t>98516</t>
  </si>
  <si>
    <t>PLANTIO DE PALMEIRA COM ALTURA DE MUDA MENOR OU IGUAL A 2,00 M . AF_07/2024</t>
  </si>
  <si>
    <t>1.22.</t>
  </si>
  <si>
    <t>PQ. ALAGÁVEL: PISO</t>
  </si>
  <si>
    <t>1.22.1.</t>
  </si>
  <si>
    <t>104658</t>
  </si>
  <si>
    <t>PISO PODOTÁTIL DE ALERTA OU DIRECIONAL, DE CONCRETO, ASSENTADO SOBRE ARGAMASSA. AF_03/2024</t>
  </si>
  <si>
    <t>1.22.2.</t>
  </si>
  <si>
    <t>92396</t>
  </si>
  <si>
    <t>EXECUÇÃO DE PASSEIO EM PISO INTERTRAVADO, COM BLOCO RETANGULAR COR NATURAL DE 20 X 10 CM, ESPESSURA 6 CM. AF_10/2022</t>
  </si>
  <si>
    <t>1.22.3.</t>
  </si>
  <si>
    <t>104438</t>
  </si>
  <si>
    <t>EXECUÇÃO DE PASSEIO COM PLACAS DE CONCRETO PERMEÁVEL (DRENANTE), PRÉ-FABRICADAS, DE 40 X 40 CM, ESPESSURA 6 CM</t>
  </si>
  <si>
    <t>1.22.4.</t>
  </si>
  <si>
    <t>94993</t>
  </si>
  <si>
    <t>EXECUÇÃO DE PASSEIO (CALÇADA) OU PISO DE CONCRETO COM CONCRETO MOLDADO IN LOCO, USINADO, ACABAMENTO CONVENCIONAL, ESPESSURA 6 CM, ARMADO. AF_08/2022</t>
  </si>
  <si>
    <t>1.22.5.</t>
  </si>
  <si>
    <t>94273</t>
  </si>
  <si>
    <t>ASSENTAMENTO DE GUIA (MEIO-FIO) EM TRECHO RETO, CONFECCIONADA EM CONCRETO PRÉ-FABRICADO, DIMENSÕES 100X15X13X30 CM (COMPRIMENTO X BASE INFERIOR X BASE SUPERIOR X ALTURA). AF_01/2024</t>
  </si>
  <si>
    <t>1.22.6.</t>
  </si>
  <si>
    <t>102498</t>
  </si>
  <si>
    <t>PINTURA DE MEIO-FIO COM TINTA BRANCA A BASE DE CAL (CAIAÇÃO). AF_05/2021</t>
  </si>
  <si>
    <t>1.22.7.</t>
  </si>
  <si>
    <t>102492</t>
  </si>
  <si>
    <t>PISTA DE CAMINHADA: PINTURA DE PISO COM TINTA ACRÍLICA, APLICAÇÃO MANUAL, 3 DEMÃOS, INCLUSO FUNDO PREPARADOR. AF_05/2021</t>
  </si>
  <si>
    <t>1.23.</t>
  </si>
  <si>
    <t>PQ. ALAGÁVEL: ILUMINAÇÃO PÚBLICA</t>
  </si>
  <si>
    <t>1.23.1.</t>
  </si>
  <si>
    <t>105953</t>
  </si>
  <si>
    <t>POSTE DE AÇO CÔNICO CONTÍNUO RETO, ENGASTAMENTO SIMPLES COM 1 M DE SOLO, H=7M - FORNECIMENTO E INSTALAÇÃO. AF_04/2025</t>
  </si>
  <si>
    <t>1.23.2.</t>
  </si>
  <si>
    <t>101636</t>
  </si>
  <si>
    <t>BRAÇO PARA ILUMINAÇÃO PÚBLICA, EM TUBO DE AÇO GALVANIZADO, COMPRIMENTO DE 1,50 M, PARA FIXAÇÃO EM POSTE DE CONCRETO - FORNECIMENTO E INSTALAÇÃO. AF_02/2025_PS</t>
  </si>
  <si>
    <t>1.23.3.</t>
  </si>
  <si>
    <t>101660</t>
  </si>
  <si>
    <t>LUMINÁRIA DE LED PARA ILUMINAÇÃO PÚBLICA, DE 240 W ATÉ 350 W - FORNECIMENTO E INSTALAÇÃO. AF_02/2025_PS</t>
  </si>
  <si>
    <t>1.23.4.</t>
  </si>
  <si>
    <t>101632</t>
  </si>
  <si>
    <t>RELÉ FOTOELÉTRICO PARA COMANDO DE ILUMINAÇÃO EXTERNA 1000 W - FORNECIMENTO E INSTALAÇÃO. AF_02/2025</t>
  </si>
  <si>
    <t>1.24.</t>
  </si>
  <si>
    <t>PQ. ALAGÁVEL (C.FUTEBOL): ALAMBRADO E MURO DE EUCALIPTO</t>
  </si>
  <si>
    <t>1.24.1.</t>
  </si>
  <si>
    <t>98523A</t>
  </si>
  <si>
    <t>1.24.2.</t>
  </si>
  <si>
    <t>105042</t>
  </si>
  <si>
    <t>FORNECIMENTO E EXECUÇÃO DE MURO DE EUCALIPTO TRATADO, D = 8 A 11 CM, H TOTAL = 2,40 M (H LIVRE: 2,00M), INCLUSIVE PINTURA EM VERNIZ POLIURETÂNICO EM 2 DEMÃOS</t>
  </si>
  <si>
    <t>1.24.3.</t>
  </si>
  <si>
    <t>96557</t>
  </si>
  <si>
    <t>CONCRETAGEM DE BLOCO DE COROAMENTO OU VIGA BALDRAME, FCK 30 MPA, COM USO DE BOMBA - LANÇAMENTO, ADENSAMENTO E ACABAMENTO. AF_01/2024</t>
  </si>
  <si>
    <t>1.24.4.</t>
  </si>
  <si>
    <t>96536</t>
  </si>
  <si>
    <t>FABRICAÇÃO, MONTAGEM E DESMONTAGEM DE FÔRMA PARA VIGA BALDRAME, EM MADEIRA SERRADA, E=25 MM, 4 UTILIZAÇÕES. AF_01/2024</t>
  </si>
  <si>
    <t>1.24.5.</t>
  </si>
  <si>
    <t>96525</t>
  </si>
  <si>
    <t>ESCAVAÇÃO MECANIZADA PARA VIGA BALDRAME OU SAPATA CORRIDA COM MINI-ESCAVADEIRA (INCLUINDO ESCAVAÇÃO PARA COLOCAÇÃO DE FÔRMAS). AF_01/2024</t>
  </si>
  <si>
    <t>1.24.6.</t>
  </si>
  <si>
    <t>100980</t>
  </si>
  <si>
    <t>CARGA, MANOBRA E DESCARGA DE SOLOS E MATERIAIS GRANULARES EM CAMINHÃO BASCULANTE 18 M³ - CARGA COM ESCAVADEIRA HIDRÁULICA (CAÇAMBA DE 1,20 M³ / 155 HP) E DESCARGA LIVRE (UNIDADE: M3). AF_07/2020</t>
  </si>
  <si>
    <t>1.24.7.</t>
  </si>
  <si>
    <t>1.24.8.</t>
  </si>
  <si>
    <t>1.25.</t>
  </si>
  <si>
    <t>PQ. ALAGÁVEL (QD.BASQUETE): FUNDAÇÃO</t>
  </si>
  <si>
    <t>1.25.1.</t>
  </si>
  <si>
    <t>97082</t>
  </si>
  <si>
    <t>ESCAVAÇÃO MANUAL DE VIGA DE BORDA PARA RADIER. AF_09/2021</t>
  </si>
  <si>
    <t>1.25.2.</t>
  </si>
  <si>
    <t>100984</t>
  </si>
  <si>
    <t>CARGA, MANOBRA E DESCARGA DE ENTULHO EM CAMINHÃO BASCULANTE 18 M³ - CARGA COM ESCAVADEIRA HIDRÁULICA (CAÇAMBA DE 0,80 M³ / 111 HP) E DESCARGA LIVRE (UNIDADE: M3). AF_07/2020</t>
  </si>
  <si>
    <t>1.25.3.</t>
  </si>
  <si>
    <t>1.25.4.</t>
  </si>
  <si>
    <t>1.25.5.</t>
  </si>
  <si>
    <t>101616</t>
  </si>
  <si>
    <t>PREPARO DE FUNDO DE VALA COM LARGURA MENOR QUE 1,5 M (ACERTO DO SOLO NATURAL). AF_08/2020</t>
  </si>
  <si>
    <t>1.25.6.</t>
  </si>
  <si>
    <t>95241</t>
  </si>
  <si>
    <t>LASTRO DE CONCRETO MAGRO, APLICADO EM PISOS, LAJES SOBRE SOLO OU RADIERS, ESPESSURA DE 5 CM. AF_01/2024</t>
  </si>
  <si>
    <t>1.25.7.</t>
  </si>
  <si>
    <t>1.25.8.</t>
  </si>
  <si>
    <t>1.25.9.</t>
  </si>
  <si>
    <t>104916</t>
  </si>
  <si>
    <t>ARMAÇÃO DE SAPATA ISOLADA, VIGA BALDRAME E SAPATA CORRIDA UTILIZANDO AÇO CA-60 DE 5 MM - MONTAGEM. AF_01/2024</t>
  </si>
  <si>
    <t>1.25.10.</t>
  </si>
  <si>
    <t>104920</t>
  </si>
  <si>
    <t>ARMAÇÃO DE BLOCO, SAPATA ISOLADA, VIGA BALDRAME E SAPATA CORRIDA UTILIZANDO AÇO CA-50 DE 12,5 MM - MONTAGEM. AF_01/2024</t>
  </si>
  <si>
    <t>1.26.</t>
  </si>
  <si>
    <t>PQ. ALAGÁVEL (QD.BASQUETE): PISO</t>
  </si>
  <si>
    <t>1.26.1.</t>
  </si>
  <si>
    <t>97084</t>
  </si>
  <si>
    <t>COMPACTAÇÃO MECÂNICA DE SOLO PARA EXECUÇÃO DE RADIER, PISO DE CONCRETO OU LAJE SOBRE SOLO, COM COMPACTADOR DE SOLOS TIPO PLACA VIBRATÓRIA. AF_09/2021</t>
  </si>
  <si>
    <t>1.26.2.</t>
  </si>
  <si>
    <t>1.26.3.</t>
  </si>
  <si>
    <t>94994</t>
  </si>
  <si>
    <t>EXECUÇÃO DE PASSEIO (CALÇADA) OU PISO DE CONCRETO COM CONCRETO MOLDADO IN LOCO, FEITO EM OBRA, ACABAMENTO CONVENCIONAL, ESPESSURA 8 CM, ARMADO. AF_08/2022</t>
  </si>
  <si>
    <t>1.27.</t>
  </si>
  <si>
    <t>PQ. ALAGÁVEL (QD.BASQUETE): EQ. ESPORTIVO</t>
  </si>
  <si>
    <t>1.27.1.</t>
  </si>
  <si>
    <t>103769</t>
  </si>
  <si>
    <t>TABELA DE BASQUETE DE COMPENSADO NAVAL COM ARO E REDE (1 UN) - FORNECIMENTO E INSTALAÇÃO</t>
  </si>
  <si>
    <t>1.28.</t>
  </si>
  <si>
    <t>PQ. ALAGÁVEL: CANTEIRO EM MEIO FIO</t>
  </si>
  <si>
    <t>1.28.1.</t>
  </si>
  <si>
    <t>PREFEITURA DE JUIZ DE FORA</t>
  </si>
  <si>
    <t>SECRETARIA DE OBRAS</t>
  </si>
  <si>
    <t>SUBSECRETARIA DE GESTÃO DE OBRAS PÚBLICAS</t>
  </si>
  <si>
    <t>OBRA:</t>
  </si>
  <si>
    <t>BDI 1 (OBRA TIPO 1):</t>
  </si>
  <si>
    <t>BDI 2 (OBRA TIPO 2):</t>
  </si>
  <si>
    <t>BDI 2:</t>
  </si>
  <si>
    <t>BDI 3 (DIFERENCIADO):</t>
  </si>
  <si>
    <t>BDI 3:</t>
  </si>
  <si>
    <t>DESCONTO CONTRATUAL:</t>
  </si>
  <si>
    <t>ITEM</t>
  </si>
  <si>
    <t>FONTE</t>
  </si>
  <si>
    <t>CÓDIGO</t>
  </si>
  <si>
    <t>DESCRIÇÃO</t>
  </si>
  <si>
    <t>UN.</t>
  </si>
  <si>
    <t>QUANT.</t>
  </si>
  <si>
    <t>CUSTO 
UNITÁRIO 
SEM BDI</t>
  </si>
  <si>
    <t>PREÇO 
UNITÁRIO
COM BDI</t>
  </si>
  <si>
    <t>PREÇO TOTAL
COM BDI</t>
  </si>
  <si>
    <t>BDI
(%)</t>
  </si>
  <si>
    <t>MACRODRENAGEM NO BAIRRO SÃO PEDRO (FASE 3) / JUIZ DE FORA / MG</t>
  </si>
  <si>
    <t xml:space="preserve">MACRODRENAGEM NO BAIRRO SÃO PEDRO (FASE 3) </t>
  </si>
  <si>
    <t>PROPONENTE:</t>
  </si>
  <si>
    <t>CNPJ:</t>
  </si>
  <si>
    <t>COMPOSIÇÃO DA PARCELA DE BDI (BONIFICAÇÃO E DESPESAS INDIRETAS)</t>
  </si>
  <si>
    <t xml:space="preserve">PROPONENTE / CNPJ: </t>
  </si>
  <si>
    <t>ITENS RELATIVOS À ADMINISTRAÇÃO DA OBRA</t>
  </si>
  <si>
    <t xml:space="preserve">% </t>
  </si>
  <si>
    <t>A - Administração Central</t>
  </si>
  <si>
    <t>B - Despesas Financeiras</t>
  </si>
  <si>
    <t>C - Risco</t>
  </si>
  <si>
    <t>D - Seguro e Garantia</t>
  </si>
  <si>
    <t>LUCRO</t>
  </si>
  <si>
    <t>E - Lucro</t>
  </si>
  <si>
    <t>TRIBUTOS</t>
  </si>
  <si>
    <t>F - PIS</t>
  </si>
  <si>
    <t>G - COFINS</t>
  </si>
  <si>
    <t>H - ISSQN</t>
  </si>
  <si>
    <t>I - CONTRIBUIÇÃO PREVIDENCIÁRIA SOBRE A RENDA BRUTA</t>
  </si>
  <si>
    <t>Assim, com base na fórmula proposta pelo acordão TCU nº 2622/2013, temos:</t>
  </si>
  <si>
    <t>BDI ONERADO (%)</t>
  </si>
  <si>
    <t>BDI DIFERENCIADO (%)</t>
  </si>
  <si>
    <t>OBRA: MACRODRENAGEM NO BAIRRO SÃO PEDRO (FASE 3) / JUIZ DE FORA / MG</t>
  </si>
  <si>
    <t>VALOR TOTAL COM BDI:</t>
  </si>
  <si>
    <t>PROPONENTE / CNPJ:</t>
  </si>
  <si>
    <t xml:space="preserve">ITEM </t>
  </si>
  <si>
    <t xml:space="preserve">VALOR </t>
  </si>
  <si>
    <t>MÊS 01</t>
  </si>
  <si>
    <t>MÊS 02</t>
  </si>
  <si>
    <t>MÊS 03</t>
  </si>
  <si>
    <t>MÊS 04</t>
  </si>
  <si>
    <t>MÊS 05</t>
  </si>
  <si>
    <t>MÊS 06</t>
  </si>
  <si>
    <t>MÊS 07</t>
  </si>
  <si>
    <t>MÊS 08</t>
  </si>
  <si>
    <t>MÊS 09</t>
  </si>
  <si>
    <t>MÊS 10</t>
  </si>
  <si>
    <t>MÊS 11</t>
  </si>
  <si>
    <t>MÊS 12</t>
  </si>
  <si>
    <t>MÊS 13</t>
  </si>
  <si>
    <t>MÊS 14</t>
  </si>
  <si>
    <t>MACRO-DRENAGEM SÃO PEDRO (FASE 3): BARRAGEM SÃO PEDRO, DIQUE E PARQUE ALAGÁVEL</t>
  </si>
  <si>
    <t>1.9</t>
  </si>
  <si>
    <t>DEMOLIÇÃO / REMOÇÃO EM TORNO DA BARRAGEM E VERTEDOURO</t>
  </si>
  <si>
    <t>1.10</t>
  </si>
  <si>
    <t>1.12</t>
  </si>
  <si>
    <t xml:space="preserve">PARQUE ALAGÁVEL </t>
  </si>
  <si>
    <t>MÊS 15</t>
  </si>
  <si>
    <t>MÊS 16</t>
  </si>
  <si>
    <t>MÊS 17</t>
  </si>
  <si>
    <t>MÊS 18</t>
  </si>
  <si>
    <t>MÊS 19</t>
  </si>
  <si>
    <t>MÊS 20</t>
  </si>
  <si>
    <t>MÊS 21</t>
  </si>
  <si>
    <t>MÊS 22</t>
  </si>
  <si>
    <t>MÊS 23</t>
  </si>
  <si>
    <t>MÊS 24</t>
  </si>
  <si>
    <t>MÊS 25</t>
  </si>
  <si>
    <t>MÊS 26</t>
  </si>
  <si>
    <t>MÊS 27</t>
  </si>
  <si>
    <t>MÊS 28</t>
  </si>
  <si>
    <r>
      <t xml:space="preserve">LOCACAO DE CONTAINER 2,30 X 6,00 M, ALT. 2,50 M, COM 1 SANITARIO, PARA ESCRITORIO, COMPLETO, SEM DIVISORIAS INTERNAS (NAO INCLUI MOBILIZACAO/DESMOBILIZACAO) </t>
    </r>
    <r>
      <rPr>
        <b/>
        <sz val="11"/>
        <color theme="1"/>
        <rFont val="Calibri"/>
        <family val="2"/>
        <scheme val="minor"/>
      </rPr>
      <t>(BDI DIFERENCIADO)</t>
    </r>
  </si>
  <si>
    <r>
      <t xml:space="preserve">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 </t>
    </r>
    <r>
      <rPr>
        <b/>
        <sz val="11"/>
        <color theme="1"/>
        <rFont val="Calibri"/>
        <family val="2"/>
        <scheme val="minor"/>
      </rPr>
      <t>(BDI DIFERENCIADO)</t>
    </r>
  </si>
  <si>
    <r>
      <t xml:space="preserve">LOCACAO DE CONTAINER 2,30 X 4,30 M, ALT. 2,50 M, PARA SANITARIO, COM 3 BACIAS, 4 CHUVEIROS, 1 LAVATORIO E 1 MICTORIO (NAO INCLUI MOBILIZACAO/DESMOBILIZACAO) </t>
    </r>
    <r>
      <rPr>
        <b/>
        <sz val="11"/>
        <color theme="1"/>
        <rFont val="Calibri"/>
        <family val="2"/>
        <scheme val="minor"/>
      </rPr>
      <t>(BDI DIFERENCIADO)</t>
    </r>
  </si>
  <si>
    <r>
      <t xml:space="preserve">BOMBONA 100 LITROS COM TAMPA REMOVÍVEL (HOMOLOGADA) </t>
    </r>
    <r>
      <rPr>
        <b/>
        <sz val="11"/>
        <color theme="1"/>
        <rFont val="Calibri"/>
        <family val="2"/>
        <scheme val="minor"/>
      </rPr>
      <t>(BDI DIFERENCIADO)</t>
    </r>
  </si>
  <si>
    <r>
      <t>CONTENTOR POLIETILENO DE ALTA DENSIDADE 240L, COM 2 RODAS MACICAS DE BORRACHA</t>
    </r>
    <r>
      <rPr>
        <b/>
        <sz val="11"/>
        <color theme="1"/>
        <rFont val="Calibri"/>
        <family val="2"/>
        <scheme val="minor"/>
      </rPr>
      <t xml:space="preserve"> (BDI DIFERENCIADO)</t>
    </r>
  </si>
  <si>
    <r>
      <t>TUBO FERRO FUNDIDO CENTRIF.DUCTIL,P/CANA LIZ.SOB PRES.OU GRAVIT.NORMA ABNT NBR 15 .420,INCL.ANEL BOR.NITRILICO,DIAM.500MM</t>
    </r>
    <r>
      <rPr>
        <b/>
        <sz val="11"/>
        <color theme="1"/>
        <rFont val="Calibri"/>
        <family val="2"/>
        <scheme val="minor"/>
      </rPr>
      <t xml:space="preserve"> (BDI DIFERENCIADO)</t>
    </r>
  </si>
  <si>
    <r>
      <t>TUBO FERRO FUNDIDO CENTRIF.DUCTIL,P/CANA LIZ.SOB PRES.OU GRAVIT.NORMA ABNT NBR 15 .420,INCL.ANEL BOR.NITRILICO,DIAM.800MM</t>
    </r>
    <r>
      <rPr>
        <b/>
        <sz val="11"/>
        <color theme="1"/>
        <rFont val="Calibri"/>
        <family val="2"/>
        <scheme val="minor"/>
      </rPr>
      <t xml:space="preserve"> (BDI DIFERENCIADO)</t>
    </r>
  </si>
  <si>
    <r>
      <t xml:space="preserve">CURVA FoFo 45 FF PARA ÁGUA DN  500 PN10 </t>
    </r>
    <r>
      <rPr>
        <b/>
        <sz val="11"/>
        <color theme="1"/>
        <rFont val="Calibri"/>
        <family val="2"/>
        <scheme val="minor"/>
      </rPr>
      <t>(BDI DIFERENCIADO)</t>
    </r>
  </si>
  <si>
    <r>
      <t xml:space="preserve">CURVA FoFo 45 FF PARA ÁGUA DN  800 PN10 </t>
    </r>
    <r>
      <rPr>
        <b/>
        <sz val="11"/>
        <color theme="1"/>
        <rFont val="Calibri"/>
        <family val="2"/>
        <scheme val="minor"/>
      </rPr>
      <t>(BDI DIFERENCIADO)</t>
    </r>
  </si>
  <si>
    <r>
      <t xml:space="preserve">EXTREMIDADE FLANGE E PONTA DN  500 PN10 </t>
    </r>
    <r>
      <rPr>
        <b/>
        <sz val="11"/>
        <color theme="1"/>
        <rFont val="Calibri"/>
        <family val="2"/>
        <scheme val="minor"/>
      </rPr>
      <t>(BDI DIFERENCIADO)</t>
    </r>
  </si>
  <si>
    <r>
      <t xml:space="preserve">EXTREMIDADE FLANGE E PONTA DN  800 PN10 </t>
    </r>
    <r>
      <rPr>
        <b/>
        <sz val="11"/>
        <color theme="1"/>
        <rFont val="Calibri"/>
        <family val="2"/>
        <scheme val="minor"/>
      </rPr>
      <t>(BDI DIFERENCIADO)</t>
    </r>
  </si>
  <si>
    <r>
      <t xml:space="preserve">VÁLVULA BORBOLETA BI-EXCÊNTRICA FLANGEADA COM ATUADOR ELETROMECANICO, (ON OFF), PN 10 DN 500 </t>
    </r>
    <r>
      <rPr>
        <b/>
        <sz val="11"/>
        <color theme="1"/>
        <rFont val="Calibri"/>
        <family val="2"/>
        <scheme val="minor"/>
      </rPr>
      <t>(BDI DIFERENCIADO)</t>
    </r>
  </si>
  <si>
    <r>
      <t xml:space="preserve">VÁLVULA BORBOLETA BI-EXCÊNTRICA FLANGEADA COM ATUADOR ELETROMECANICO, (ON OFF), PN 10 DN 800 </t>
    </r>
    <r>
      <rPr>
        <b/>
        <sz val="11"/>
        <color theme="1"/>
        <rFont val="Calibri"/>
        <family val="2"/>
        <scheme val="minor"/>
      </rPr>
      <t>(BDI DIFERENCIADO)</t>
    </r>
  </si>
  <si>
    <r>
      <t>VALVULA DE PE C/ CRIVO COM FLANGE DN 500 PN10</t>
    </r>
    <r>
      <rPr>
        <b/>
        <sz val="11"/>
        <color theme="1"/>
        <rFont val="Calibri"/>
        <family val="2"/>
        <scheme val="minor"/>
      </rPr>
      <t xml:space="preserve"> (BDI DIFERENCIADO)</t>
    </r>
  </si>
  <si>
    <r>
      <t xml:space="preserve">VALVULA DISPERSADORA ASTM A283C TIPO "HOWELL BUNGER", DN 500X18,69MCA CONFORME PROJETO </t>
    </r>
    <r>
      <rPr>
        <b/>
        <sz val="11"/>
        <color theme="1"/>
        <rFont val="Calibri"/>
        <family val="2"/>
        <scheme val="minor"/>
      </rPr>
      <t>(BDI DIFERENCIADO)</t>
    </r>
  </si>
  <si>
    <r>
      <t xml:space="preserve">TAXA DE DESTINAÇÃO DE MATERIAL INSERVÍVEL EM ATERRO DE INERTES </t>
    </r>
    <r>
      <rPr>
        <b/>
        <sz val="11"/>
        <color theme="1"/>
        <rFont val="Calibri"/>
        <family val="2"/>
        <scheme val="minor"/>
      </rPr>
      <t>(BDI DIFERENCIADO)</t>
    </r>
  </si>
  <si>
    <r>
      <t xml:space="preserve">CONTAINER ALMOXARIFADO, DE *2,40* X *6,00* M, PADRAO SIMPLES, SEM REVESTIMENTO E SEM DIVISORIAS INTERNOS E SEM SANITARIO, PARA USO EM CANTEIRO DE OBRAS </t>
    </r>
    <r>
      <rPr>
        <b/>
        <sz val="11"/>
        <color theme="1"/>
        <rFont val="Calibri"/>
        <family val="2"/>
        <scheme val="minor"/>
      </rPr>
      <t>(BDI DIFERENCIADO)</t>
    </r>
  </si>
  <si>
    <r>
      <t xml:space="preserve">CORRIMÃO DUPLO EM TUBO GALVANIZADO, COM COSTURA, DIÂMETRO DE 1.1/2", ESP. 3MM, FIXADO EM PISO COM MONTANTE VERTICAL, DIÂMETRO DE 1.1/2", INCLUSIVE SUPORTE PARA CORRIMÃO EM BARRA CHATA (1"X1/2"), EXCLUSIVE PINTURA </t>
    </r>
    <r>
      <rPr>
        <b/>
        <sz val="11"/>
        <color theme="1"/>
        <rFont val="Calibri"/>
        <family val="2"/>
        <scheme val="minor"/>
      </rPr>
      <t>(BDI DIFERENCIADO)</t>
    </r>
  </si>
  <si>
    <r>
      <t>ALAMBRADO EM PERFIS METÁLICOS RETANGULARES COM GRADIL METÁLICO, H=1,53M</t>
    </r>
    <r>
      <rPr>
        <b/>
        <sz val="11"/>
        <color theme="1"/>
        <rFont val="Calibri"/>
        <family val="2"/>
        <scheme val="minor"/>
      </rPr>
      <t xml:space="preserve"> (BDI DIFERENCIADO)</t>
    </r>
  </si>
  <si>
    <t>PLANILHA ORÇAMENTÁRIA PROPONENTE</t>
  </si>
  <si>
    <t>CRONOGRAMA FÍSICO-FINANCEIRO PROPONENTE</t>
  </si>
  <si>
    <t>BDI 1 (ONERADO) PROPONENTE</t>
  </si>
  <si>
    <t>BDI 2 (ONERADO) PROPONENTE</t>
  </si>
  <si>
    <t>BDI 3 (DIFERENCIADO) PROPONENTE</t>
  </si>
  <si>
    <t>*REF. ONERADA:</t>
  </si>
  <si>
    <t>SINAPI 06/2026, SICRO 04/2026, SETOP/04/2026, SUDECAP 04/2026, COPASA 01/2026, SBC 07/2026, SCO 05/2026, EMOP 05/2026, SIURB 01/2026, EMBASA 06/2025, ORSE 03/2026 e SEINFRA 028</t>
  </si>
  <si>
    <t>R$</t>
  </si>
  <si>
    <t>%</t>
  </si>
  <si>
    <t>VALOR ACUMULADO:</t>
  </si>
  <si>
    <t>PERCENTUAL ACUMULADO: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</si>
</sst>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R$&quot;\ * #,##0.00_-;\-&quot;R$&quot;\ * #,##0.00_-;_-&quot;R$&quot;\ * &quot;-&quot;??_-;_-@_-"/>
    <numFmt numFmtId="164" formatCode="0\."/>
  </numFmts>
  <fonts count="28" x14ac:knownFonts="1">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9"/>
      <color indexed="81"/>
      <name val="Segoe UI"/>
      <family val="2"/>
    </font>
    <font>
      <b/>
      <sz val="10"/>
      <name val="Arial"/>
      <family val="2"/>
      <charset val="1"/>
    </font>
    <font>
      <b/>
      <sz val="9"/>
      <name val="Arial"/>
      <family val="2"/>
      <charset val="1"/>
    </font>
    <font>
      <sz val="11"/>
      <color indexed="8"/>
      <name val="Calibri"/>
      <family val="2"/>
    </font>
    <font>
      <b/>
      <sz val="10"/>
      <name val="Calibri"/>
      <family val="2"/>
      <scheme val="minor"/>
    </font>
    <font>
      <b/>
      <sz val="12"/>
      <name val="Calibri"/>
      <family val="2"/>
      <scheme val="minor"/>
    </font>
    <font>
      <b/>
      <sz val="10"/>
      <color theme="1"/>
      <name val="Calibri"/>
      <family val="2"/>
      <scheme val="minor"/>
    </font>
    <font>
      <b/>
      <sz val="10"/>
      <color indexed="8"/>
      <name val="Calibri"/>
      <family val="2"/>
      <scheme val="minor"/>
    </font>
    <font>
      <sz val="10"/>
      <color indexed="8"/>
      <name val="Calibri"/>
      <family val="2"/>
      <scheme val="minor"/>
    </font>
    <font>
      <b/>
      <sz val="10"/>
      <name val="Arial"/>
      <family val="2"/>
    </font>
    <font>
      <sz val="10"/>
      <name val="Calibri"/>
      <family val="2"/>
      <scheme val="minor"/>
    </font>
    <font>
      <sz val="10"/>
      <name val="Arial"/>
      <family val="2"/>
    </font>
    <font>
      <sz val="11"/>
      <color theme="1"/>
      <name val="Calibri"/>
      <family val="2"/>
      <scheme val="minor"/>
    </font>
    <font>
      <b/>
      <sz val="10"/>
      <color indexed="8"/>
      <name val="Arial"/>
      <family val="2"/>
    </font>
    <font>
      <sz val="10"/>
      <color theme="0"/>
      <name val="Arial"/>
      <family val="2"/>
    </font>
    <font>
      <sz val="10"/>
      <color indexed="8"/>
      <name val="Arial"/>
      <family val="2"/>
    </font>
    <font>
      <sz val="10"/>
      <color indexed="9"/>
      <name val="Arial"/>
      <family val="2"/>
    </font>
    <font>
      <b/>
      <u/>
      <sz val="11"/>
      <color theme="1"/>
      <name val="Calibri"/>
      <family val="2"/>
      <scheme val="minor"/>
    </font>
    <font>
      <strike/>
      <sz val="11"/>
      <color theme="1"/>
      <name val="Calibri"/>
      <family val="2"/>
      <scheme val="minor"/>
    </font>
    <font>
      <b/>
      <strike/>
      <sz val="11"/>
      <color theme="1"/>
      <name val="Calibri"/>
      <family val="2"/>
      <scheme val="minor"/>
    </font>
    <font>
      <sz val="7.5"/>
      <color theme="1"/>
      <name val="Calibri"/>
      <family val="2"/>
      <scheme val="minor"/>
    </font>
    <font>
      <sz val="10"/>
      <color theme="1"/>
      <name val="Arial"/>
      <family val="2"/>
    </font>
    <font>
      <b/>
      <sz val="10"/>
      <color theme="1"/>
      <name val="Arial"/>
      <family val="2"/>
    </font>
    <font>
      <sz val="10"/>
      <color theme="1"/>
      <name val="Calibri"/>
      <family val="2"/>
      <scheme val="minor"/>
    </font>
  </fonts>
  <fills count="10">
    <fill>
      <patternFill patternType="none"/>
    </fill>
    <fill>
      <patternFill patternType="gray125"/>
    </fill>
    <fill>
      <patternFill patternType="solid">
        <fgColor theme="7" tint="0.79998168889431442"/>
        <bgColor indexed="64"/>
      </patternFill>
    </fill>
    <fill>
      <patternFill patternType="solid">
        <fgColor rgb="FFFFFF99"/>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theme="7" tint="0.59999389629810485"/>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s>
  <cellStyleXfs count="6">
    <xf numFmtId="0" fontId="0" fillId="0" borderId="0"/>
    <xf numFmtId="0" fontId="7" fillId="0" borderId="0"/>
    <xf numFmtId="9" fontId="13" fillId="0" borderId="0" applyFill="0" applyBorder="0" applyAlignment="0" applyProtection="0"/>
    <xf numFmtId="9" fontId="15" fillId="0" borderId="0" applyFont="0" applyFill="0" applyBorder="0" applyAlignment="0" applyProtection="0"/>
    <xf numFmtId="44" fontId="16" fillId="0" borderId="0" applyFont="0" applyFill="0" applyBorder="0" applyAlignment="0" applyProtection="0"/>
    <xf numFmtId="9" fontId="15" fillId="0" borderId="0" applyFill="0" applyBorder="0" applyAlignment="0" applyProtection="0"/>
  </cellStyleXfs>
  <cellXfs count="133">
    <xf numFmtId="0" fontId="0" fillId="0" borderId="0" xfId="0"/>
    <xf numFmtId="10" fontId="1" fillId="3" borderId="6" xfId="0" applyNumberFormat="1" applyFont="1" applyFill="1" applyBorder="1" applyAlignment="1" applyProtection="1">
      <alignment horizontal="center" vertical="center"/>
      <protection locked="0"/>
    </xf>
    <xf numFmtId="0" fontId="0" fillId="0" borderId="0" xfId="0" applyProtection="1"/>
    <xf numFmtId="10" fontId="1" fillId="0" borderId="6" xfId="0" applyNumberFormat="1" applyFont="1" applyBorder="1" applyAlignment="1" applyProtection="1">
      <alignment horizontal="center" vertical="center"/>
    </xf>
    <xf numFmtId="4" fontId="1" fillId="0" borderId="6" xfId="0" applyNumberFormat="1"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4" fontId="0" fillId="0" borderId="6" xfId="0" applyNumberFormat="1" applyBorder="1" applyAlignment="1" applyProtection="1">
      <alignment horizontal="center" vertical="center"/>
    </xf>
    <xf numFmtId="4" fontId="0" fillId="0" borderId="6" xfId="0" applyNumberFormat="1" applyFill="1" applyBorder="1" applyAlignment="1" applyProtection="1">
      <alignment horizontal="center" vertical="center"/>
    </xf>
    <xf numFmtId="0" fontId="0" fillId="0" borderId="0" xfId="0" applyAlignment="1" applyProtection="1">
      <alignment vertical="center"/>
    </xf>
    <xf numFmtId="4" fontId="0" fillId="0" borderId="0" xfId="0" applyNumberFormat="1" applyAlignment="1" applyProtection="1">
      <alignment vertical="center"/>
    </xf>
    <xf numFmtId="0" fontId="1" fillId="0" borderId="0" xfId="0" applyFont="1" applyAlignment="1" applyProtection="1">
      <alignment vertical="center"/>
    </xf>
    <xf numFmtId="0" fontId="0" fillId="0" borderId="0" xfId="0" applyAlignment="1" applyProtection="1">
      <alignment horizontal="center" vertical="center"/>
    </xf>
    <xf numFmtId="4" fontId="0" fillId="0" borderId="0" xfId="0" applyNumberFormat="1" applyAlignment="1" applyProtection="1">
      <alignment horizontal="center" vertical="center"/>
    </xf>
    <xf numFmtId="0" fontId="1" fillId="2" borderId="6" xfId="0" applyFont="1" applyFill="1" applyBorder="1" applyAlignment="1" applyProtection="1">
      <alignment horizontal="center" vertical="center"/>
    </xf>
    <xf numFmtId="0" fontId="0" fillId="0" borderId="6" xfId="0" applyBorder="1" applyAlignment="1" applyProtection="1">
      <alignment horizontal="center" vertical="center"/>
    </xf>
    <xf numFmtId="4" fontId="0" fillId="0" borderId="0" xfId="0" applyNumberFormat="1" applyFill="1" applyAlignment="1" applyProtection="1">
      <alignment vertical="center"/>
    </xf>
    <xf numFmtId="0" fontId="1" fillId="2" borderId="6" xfId="0" applyFont="1" applyFill="1" applyBorder="1" applyAlignment="1" applyProtection="1">
      <alignment horizontal="justify" vertical="center" wrapText="1"/>
    </xf>
    <xf numFmtId="0" fontId="0" fillId="0" borderId="6" xfId="0" applyBorder="1" applyAlignment="1" applyProtection="1">
      <alignment horizontal="justify" vertical="center" wrapText="1"/>
    </xf>
    <xf numFmtId="0" fontId="8" fillId="0" borderId="4" xfId="1" applyFont="1" applyBorder="1" applyAlignment="1" applyProtection="1">
      <alignment vertical="center"/>
    </xf>
    <xf numFmtId="0" fontId="8" fillId="0" borderId="5" xfId="1" applyFont="1" applyBorder="1" applyAlignment="1" applyProtection="1">
      <alignment vertical="center"/>
    </xf>
    <xf numFmtId="0" fontId="10" fillId="0" borderId="4" xfId="1" applyFont="1" applyBorder="1" applyAlignment="1" applyProtection="1">
      <alignment horizontal="left" vertical="center"/>
    </xf>
    <xf numFmtId="0" fontId="10" fillId="0" borderId="5" xfId="1" applyFont="1" applyBorder="1" applyAlignment="1" applyProtection="1">
      <alignment horizontal="left" vertical="center"/>
    </xf>
    <xf numFmtId="0" fontId="11" fillId="7" borderId="6" xfId="1" applyFont="1" applyFill="1" applyBorder="1" applyAlignment="1" applyProtection="1">
      <alignment horizontal="center" vertical="center" wrapText="1"/>
    </xf>
    <xf numFmtId="0" fontId="12" fillId="5" borderId="6" xfId="1" applyFont="1" applyFill="1" applyBorder="1" applyAlignment="1" applyProtection="1">
      <alignment horizontal="left" vertical="center" wrapText="1"/>
    </xf>
    <xf numFmtId="10" fontId="14" fillId="3" borderId="6" xfId="2" applyNumberFormat="1" applyFont="1" applyFill="1" applyBorder="1" applyAlignment="1" applyProtection="1">
      <alignment horizontal="center" vertical="center" wrapText="1"/>
      <protection locked="0"/>
    </xf>
    <xf numFmtId="0" fontId="12" fillId="5" borderId="4" xfId="1" applyFont="1" applyFill="1" applyBorder="1" applyAlignment="1" applyProtection="1">
      <alignment horizontal="center" vertical="center" wrapText="1"/>
    </xf>
    <xf numFmtId="10" fontId="8" fillId="0" borderId="7" xfId="2" applyNumberFormat="1" applyFont="1" applyFill="1" applyBorder="1" applyAlignment="1" applyProtection="1">
      <alignment horizontal="center" vertical="center" wrapText="1"/>
    </xf>
    <xf numFmtId="0" fontId="12" fillId="5" borderId="5" xfId="1" applyFont="1" applyFill="1" applyBorder="1" applyAlignment="1" applyProtection="1">
      <alignment horizontal="center" vertical="center" wrapText="1"/>
    </xf>
    <xf numFmtId="10" fontId="8" fillId="5" borderId="7" xfId="2" applyNumberFormat="1" applyFont="1" applyFill="1" applyBorder="1" applyAlignment="1" applyProtection="1">
      <alignment horizontal="center" vertical="center" wrapText="1"/>
    </xf>
    <xf numFmtId="10" fontId="14" fillId="5" borderId="6" xfId="2" applyNumberFormat="1" applyFont="1" applyFill="1" applyBorder="1" applyAlignment="1" applyProtection="1">
      <alignment horizontal="center" vertical="center" wrapText="1"/>
    </xf>
    <xf numFmtId="10" fontId="8" fillId="5" borderId="6" xfId="2" applyNumberFormat="1" applyFont="1" applyFill="1" applyBorder="1" applyAlignment="1" applyProtection="1">
      <alignment horizontal="center" vertical="center" wrapText="1"/>
    </xf>
    <xf numFmtId="0" fontId="11" fillId="5" borderId="5" xfId="1" applyFont="1" applyFill="1" applyBorder="1" applyAlignment="1" applyProtection="1">
      <alignment horizontal="center" vertical="center" wrapText="1"/>
    </xf>
    <xf numFmtId="10" fontId="8" fillId="7" borderId="6" xfId="3" applyNumberFormat="1" applyFont="1" applyFill="1" applyBorder="1" applyAlignment="1" applyProtection="1">
      <alignment horizontal="center" vertical="center" wrapText="1"/>
    </xf>
    <xf numFmtId="10" fontId="14" fillId="0" borderId="6" xfId="2" applyNumberFormat="1" applyFont="1" applyFill="1" applyBorder="1" applyAlignment="1" applyProtection="1">
      <alignment horizontal="center" vertical="center" wrapText="1"/>
    </xf>
    <xf numFmtId="4" fontId="0" fillId="0" borderId="0" xfId="0" applyNumberFormat="1" applyBorder="1" applyAlignment="1" applyProtection="1">
      <alignment horizontal="right" vertical="center"/>
    </xf>
    <xf numFmtId="0" fontId="1" fillId="0" borderId="0" xfId="0" applyFont="1" applyAlignment="1" applyProtection="1">
      <alignment horizontal="center" vertical="center"/>
    </xf>
    <xf numFmtId="10" fontId="18" fillId="5" borderId="6" xfId="5" applyNumberFormat="1" applyFont="1" applyFill="1" applyBorder="1" applyAlignment="1" applyProtection="1">
      <alignment horizontal="center" vertical="center"/>
    </xf>
    <xf numFmtId="44" fontId="17" fillId="8" borderId="0" xfId="4" applyFont="1" applyFill="1" applyBorder="1" applyAlignment="1" applyProtection="1">
      <alignment horizontal="center" vertical="center"/>
    </xf>
    <xf numFmtId="10" fontId="20" fillId="0" borderId="6" xfId="5" applyNumberFormat="1" applyFont="1" applyFill="1" applyBorder="1" applyAlignment="1" applyProtection="1">
      <alignment horizontal="center" vertical="center"/>
    </xf>
    <xf numFmtId="44" fontId="20" fillId="5" borderId="6" xfId="4" applyFont="1" applyFill="1" applyBorder="1" applyAlignment="1" applyProtection="1">
      <alignment horizontal="center" vertical="center"/>
    </xf>
    <xf numFmtId="10" fontId="20" fillId="5" borderId="6" xfId="5" applyNumberFormat="1" applyFont="1" applyFill="1" applyBorder="1" applyAlignment="1" applyProtection="1">
      <alignment horizontal="center" vertical="center"/>
    </xf>
    <xf numFmtId="0" fontId="1" fillId="0" borderId="0" xfId="0" applyFont="1" applyBorder="1" applyAlignment="1" applyProtection="1">
      <alignment horizontal="center" vertical="center"/>
    </xf>
    <xf numFmtId="0" fontId="1" fillId="0" borderId="6" xfId="0" applyFont="1" applyBorder="1" applyAlignment="1" applyProtection="1">
      <alignment horizontal="center" vertical="center"/>
    </xf>
    <xf numFmtId="0" fontId="3" fillId="0" borderId="0" xfId="0" applyFont="1" applyFill="1" applyBorder="1" applyAlignment="1" applyProtection="1">
      <alignment horizontal="center" vertical="center"/>
    </xf>
    <xf numFmtId="4" fontId="1" fillId="0" borderId="6" xfId="0" applyNumberFormat="1" applyFont="1" applyBorder="1" applyAlignment="1" applyProtection="1">
      <alignment horizontal="center" vertical="center"/>
    </xf>
    <xf numFmtId="4" fontId="1" fillId="2" borderId="6" xfId="0" applyNumberFormat="1" applyFont="1" applyFill="1" applyBorder="1" applyAlignment="1" applyProtection="1">
      <alignment horizontal="center" vertical="center"/>
    </xf>
    <xf numFmtId="0" fontId="2" fillId="0" borderId="0" xfId="0" applyFont="1" applyBorder="1" applyAlignment="1" applyProtection="1">
      <alignment horizontal="center" vertical="center"/>
    </xf>
    <xf numFmtId="10" fontId="1" fillId="0" borderId="0" xfId="0" applyNumberFormat="1" applyFont="1" applyBorder="1" applyAlignment="1" applyProtection="1">
      <alignment horizontal="center" vertical="center"/>
    </xf>
    <xf numFmtId="0" fontId="1" fillId="0" borderId="0" xfId="0" applyFont="1" applyBorder="1" applyAlignment="1" applyProtection="1">
      <alignment horizontal="center" vertical="center" wrapText="1"/>
    </xf>
    <xf numFmtId="4" fontId="1" fillId="2" borderId="0" xfId="0" applyNumberFormat="1" applyFont="1" applyFill="1" applyBorder="1" applyAlignment="1" applyProtection="1">
      <alignment horizontal="center" vertical="center"/>
    </xf>
    <xf numFmtId="4" fontId="21" fillId="0" borderId="0" xfId="0" applyNumberFormat="1" applyFont="1" applyBorder="1" applyAlignment="1" applyProtection="1">
      <alignment horizontal="center" vertical="center"/>
    </xf>
    <xf numFmtId="4" fontId="21" fillId="2" borderId="0" xfId="0" applyNumberFormat="1" applyFont="1" applyFill="1" applyBorder="1" applyAlignment="1" applyProtection="1">
      <alignment horizontal="center" vertical="center"/>
    </xf>
    <xf numFmtId="0" fontId="22" fillId="0" borderId="0" xfId="0" applyFont="1" applyAlignment="1" applyProtection="1">
      <alignment vertical="center"/>
    </xf>
    <xf numFmtId="4" fontId="23" fillId="0" borderId="0" xfId="0" applyNumberFormat="1" applyFont="1" applyAlignment="1" applyProtection="1">
      <alignment vertical="center"/>
    </xf>
    <xf numFmtId="4" fontId="22" fillId="0" borderId="0" xfId="0" applyNumberFormat="1" applyFont="1" applyAlignment="1" applyProtection="1">
      <alignment vertical="center"/>
    </xf>
    <xf numFmtId="4" fontId="0" fillId="2" borderId="6" xfId="0" applyNumberFormat="1" applyFill="1" applyBorder="1" applyAlignment="1" applyProtection="1">
      <alignment horizontal="center" vertical="center"/>
    </xf>
    <xf numFmtId="10" fontId="15" fillId="4" borderId="6" xfId="5" applyNumberFormat="1" applyFont="1" applyFill="1" applyBorder="1" applyAlignment="1" applyProtection="1">
      <alignment horizontal="center" vertical="center"/>
    </xf>
    <xf numFmtId="44" fontId="15" fillId="0" borderId="6" xfId="4" applyFont="1" applyFill="1" applyBorder="1" applyAlignment="1" applyProtection="1">
      <alignment horizontal="center" vertical="center"/>
    </xf>
    <xf numFmtId="0" fontId="1" fillId="9" borderId="6" xfId="0" applyFont="1" applyFill="1" applyBorder="1" applyAlignment="1" applyProtection="1">
      <alignment horizontal="center" vertical="center"/>
    </xf>
    <xf numFmtId="10" fontId="1" fillId="3" borderId="0" xfId="0" applyNumberFormat="1" applyFont="1" applyFill="1" applyBorder="1" applyAlignment="1" applyProtection="1">
      <alignment horizontal="center" vertical="center"/>
    </xf>
    <xf numFmtId="0" fontId="1" fillId="0" borderId="6" xfId="0" applyFont="1" applyBorder="1" applyAlignment="1" applyProtection="1">
      <alignment horizontal="center" vertical="center"/>
    </xf>
    <xf numFmtId="0" fontId="25" fillId="5" borderId="6" xfId="0" applyFont="1" applyFill="1" applyBorder="1" applyAlignment="1" applyProtection="1">
      <alignment vertical="center"/>
    </xf>
    <xf numFmtId="0" fontId="25" fillId="0" borderId="4" xfId="0" applyFont="1" applyBorder="1" applyAlignment="1" applyProtection="1">
      <alignment vertical="center"/>
    </xf>
    <xf numFmtId="0" fontId="25" fillId="0" borderId="0" xfId="0" applyFont="1" applyBorder="1" applyAlignment="1" applyProtection="1">
      <alignment vertical="center"/>
    </xf>
    <xf numFmtId="0" fontId="25" fillId="0" borderId="5" xfId="0" applyFont="1" applyBorder="1" applyAlignment="1" applyProtection="1">
      <alignment vertical="center"/>
    </xf>
    <xf numFmtId="0" fontId="26" fillId="9" borderId="6" xfId="0" applyFont="1" applyFill="1" applyBorder="1" applyAlignment="1" applyProtection="1">
      <alignment horizontal="center" vertical="center"/>
    </xf>
    <xf numFmtId="0" fontId="26" fillId="6" borderId="6" xfId="0" applyFont="1" applyFill="1" applyBorder="1" applyAlignment="1" applyProtection="1">
      <alignment horizontal="center" vertical="center"/>
    </xf>
    <xf numFmtId="44" fontId="13" fillId="6" borderId="6" xfId="4" applyFont="1" applyFill="1" applyBorder="1" applyAlignment="1" applyProtection="1">
      <alignment horizontal="center" vertical="center"/>
    </xf>
    <xf numFmtId="10" fontId="26" fillId="6" borderId="6" xfId="0" applyNumberFormat="1" applyFont="1" applyFill="1" applyBorder="1" applyAlignment="1" applyProtection="1">
      <alignment vertical="center"/>
    </xf>
    <xf numFmtId="44" fontId="27" fillId="0" borderId="6" xfId="0" applyNumberFormat="1" applyFont="1" applyBorder="1" applyAlignment="1" applyProtection="1">
      <alignment vertical="center"/>
    </xf>
    <xf numFmtId="4" fontId="1" fillId="0" borderId="6" xfId="0" applyNumberFormat="1" applyFont="1" applyBorder="1" applyAlignment="1" applyProtection="1">
      <alignment horizontal="right" vertical="center"/>
    </xf>
    <xf numFmtId="4" fontId="1" fillId="2" borderId="6" xfId="0" applyNumberFormat="1" applyFont="1" applyFill="1" applyBorder="1" applyAlignment="1" applyProtection="1">
      <alignment horizontal="center" vertical="center"/>
    </xf>
    <xf numFmtId="0" fontId="1" fillId="0" borderId="6" xfId="0" applyFont="1" applyBorder="1" applyAlignment="1" applyProtection="1">
      <alignment horizontal="center" vertical="center"/>
    </xf>
    <xf numFmtId="0" fontId="1" fillId="4" borderId="6" xfId="0" applyFont="1" applyFill="1" applyBorder="1" applyAlignment="1" applyProtection="1">
      <alignment horizontal="left" vertical="center"/>
      <protection locked="0"/>
    </xf>
    <xf numFmtId="0" fontId="10" fillId="0" borderId="10" xfId="0" applyFont="1" applyBorder="1" applyAlignment="1" applyProtection="1">
      <alignment horizontal="center" vertical="center"/>
    </xf>
    <xf numFmtId="0" fontId="10" fillId="0" borderId="11" xfId="0" applyFont="1" applyBorder="1" applyAlignment="1" applyProtection="1">
      <alignment horizontal="center" vertical="center"/>
    </xf>
    <xf numFmtId="0" fontId="24" fillId="0" borderId="10" xfId="0" applyFont="1" applyFill="1" applyBorder="1" applyAlignment="1" applyProtection="1">
      <alignment horizontal="left" vertical="center"/>
    </xf>
    <xf numFmtId="0" fontId="24" fillId="0" borderId="12" xfId="0" applyFont="1" applyFill="1" applyBorder="1" applyAlignment="1" applyProtection="1">
      <alignment horizontal="left" vertical="center"/>
    </xf>
    <xf numFmtId="0" fontId="24" fillId="0" borderId="11" xfId="0" applyFont="1" applyFill="1" applyBorder="1" applyAlignment="1" applyProtection="1">
      <alignment horizontal="left" vertical="center"/>
    </xf>
    <xf numFmtId="0" fontId="2" fillId="0" borderId="1"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0" xfId="0" applyFont="1" applyBorder="1" applyAlignment="1" applyProtection="1">
      <alignment horizontal="center" vertical="center"/>
    </xf>
    <xf numFmtId="0" fontId="1" fillId="0" borderId="5" xfId="0" applyFont="1" applyBorder="1" applyAlignment="1" applyProtection="1">
      <alignment horizontal="center" vertical="center"/>
    </xf>
    <xf numFmtId="0" fontId="3" fillId="0" borderId="6" xfId="0" applyFont="1" applyFill="1" applyBorder="1" applyAlignment="1" applyProtection="1">
      <alignment horizontal="center" vertical="center"/>
    </xf>
    <xf numFmtId="0" fontId="1" fillId="0" borderId="6" xfId="0" applyFont="1" applyBorder="1" applyAlignment="1" applyProtection="1">
      <alignment horizontal="left" vertical="center"/>
    </xf>
    <xf numFmtId="0" fontId="1" fillId="0" borderId="10" xfId="0" applyFont="1" applyBorder="1" applyAlignment="1" applyProtection="1">
      <alignment horizontal="left" vertical="center"/>
    </xf>
    <xf numFmtId="0" fontId="1" fillId="0" borderId="12" xfId="0" applyFont="1" applyBorder="1" applyAlignment="1" applyProtection="1">
      <alignment horizontal="left" vertical="center"/>
    </xf>
    <xf numFmtId="0" fontId="1" fillId="0" borderId="11" xfId="0" applyFont="1" applyBorder="1" applyAlignment="1" applyProtection="1">
      <alignment horizontal="left" vertical="center"/>
    </xf>
    <xf numFmtId="0" fontId="1" fillId="4" borderId="10" xfId="0" applyFont="1" applyFill="1" applyBorder="1" applyAlignment="1" applyProtection="1">
      <alignment horizontal="left" vertical="center"/>
      <protection locked="0"/>
    </xf>
    <xf numFmtId="0" fontId="1" fillId="4" borderId="12" xfId="0" applyFont="1" applyFill="1" applyBorder="1" applyAlignment="1" applyProtection="1">
      <alignment horizontal="left" vertical="center"/>
      <protection locked="0"/>
    </xf>
    <xf numFmtId="0" fontId="1" fillId="4" borderId="11" xfId="0" applyFont="1" applyFill="1" applyBorder="1" applyAlignment="1" applyProtection="1">
      <alignment horizontal="left" vertical="center"/>
      <protection locked="0"/>
    </xf>
    <xf numFmtId="164" fontId="19" fillId="6" borderId="13" xfId="1" applyNumberFormat="1" applyFont="1" applyFill="1" applyBorder="1" applyAlignment="1" applyProtection="1">
      <alignment horizontal="center" vertical="center"/>
    </xf>
    <xf numFmtId="164" fontId="19" fillId="6" borderId="14" xfId="1" applyNumberFormat="1" applyFont="1" applyFill="1" applyBorder="1" applyAlignment="1" applyProtection="1">
      <alignment horizontal="center" vertical="center"/>
    </xf>
    <xf numFmtId="164" fontId="19" fillId="6" borderId="7" xfId="1" applyNumberFormat="1" applyFont="1" applyFill="1" applyBorder="1" applyAlignment="1" applyProtection="1">
      <alignment horizontal="center" vertical="center"/>
    </xf>
    <xf numFmtId="10" fontId="19" fillId="6" borderId="13" xfId="1" applyNumberFormat="1" applyFont="1" applyFill="1" applyBorder="1" applyAlignment="1" applyProtection="1">
      <alignment horizontal="justify" vertical="center" wrapText="1"/>
    </xf>
    <xf numFmtId="10" fontId="19" fillId="6" borderId="14" xfId="1" applyNumberFormat="1" applyFont="1" applyFill="1" applyBorder="1" applyAlignment="1" applyProtection="1">
      <alignment horizontal="justify" vertical="center" wrapText="1"/>
    </xf>
    <xf numFmtId="10" fontId="19" fillId="6" borderId="7" xfId="1" applyNumberFormat="1" applyFont="1" applyFill="1" applyBorder="1" applyAlignment="1" applyProtection="1">
      <alignment horizontal="justify" vertical="center" wrapText="1"/>
    </xf>
    <xf numFmtId="44" fontId="19" fillId="6" borderId="13" xfId="4" applyFont="1" applyFill="1" applyBorder="1" applyAlignment="1" applyProtection="1">
      <alignment horizontal="center" vertical="center"/>
    </xf>
    <xf numFmtId="44" fontId="19" fillId="6" borderId="14" xfId="4" applyFont="1" applyFill="1" applyBorder="1" applyAlignment="1" applyProtection="1">
      <alignment horizontal="center" vertical="center"/>
    </xf>
    <xf numFmtId="44" fontId="19" fillId="6" borderId="7" xfId="4" applyFont="1" applyFill="1" applyBorder="1" applyAlignment="1" applyProtection="1">
      <alignment horizontal="center" vertical="center"/>
    </xf>
    <xf numFmtId="44" fontId="17" fillId="8" borderId="3" xfId="4" applyFont="1" applyFill="1" applyBorder="1" applyAlignment="1" applyProtection="1">
      <alignment horizontal="center" vertical="top"/>
    </xf>
    <xf numFmtId="44" fontId="17" fillId="8" borderId="9" xfId="4" applyFont="1" applyFill="1" applyBorder="1" applyAlignment="1" applyProtection="1">
      <alignment horizontal="center" vertical="top"/>
    </xf>
    <xf numFmtId="164" fontId="17" fillId="6" borderId="13" xfId="1" applyNumberFormat="1" applyFont="1" applyFill="1" applyBorder="1" applyAlignment="1" applyProtection="1">
      <alignment horizontal="center" vertical="center"/>
    </xf>
    <xf numFmtId="164" fontId="17" fillId="6" borderId="14" xfId="1" applyNumberFormat="1" applyFont="1" applyFill="1" applyBorder="1" applyAlignment="1" applyProtection="1">
      <alignment horizontal="center" vertical="center"/>
    </xf>
    <xf numFmtId="164" fontId="17" fillId="6" borderId="7" xfId="1" applyNumberFormat="1" applyFont="1" applyFill="1" applyBorder="1" applyAlignment="1" applyProtection="1">
      <alignment horizontal="center" vertical="center"/>
    </xf>
    <xf numFmtId="10" fontId="17" fillId="6" borderId="13" xfId="1" applyNumberFormat="1" applyFont="1" applyFill="1" applyBorder="1" applyAlignment="1" applyProtection="1">
      <alignment horizontal="justify" vertical="center" wrapText="1"/>
    </xf>
    <xf numFmtId="10" fontId="17" fillId="6" borderId="14" xfId="1" applyNumberFormat="1" applyFont="1" applyFill="1" applyBorder="1" applyAlignment="1" applyProtection="1">
      <alignment horizontal="justify" vertical="center" wrapText="1"/>
    </xf>
    <xf numFmtId="10" fontId="17" fillId="6" borderId="7" xfId="1" applyNumberFormat="1" applyFont="1" applyFill="1" applyBorder="1" applyAlignment="1" applyProtection="1">
      <alignment horizontal="justify" vertical="center" wrapText="1"/>
    </xf>
    <xf numFmtId="44" fontId="17" fillId="6" borderId="13" xfId="4" applyFont="1" applyFill="1" applyBorder="1" applyAlignment="1" applyProtection="1">
      <alignment horizontal="center" vertical="center"/>
    </xf>
    <xf numFmtId="44" fontId="17" fillId="6" borderId="14" xfId="4" applyFont="1" applyFill="1" applyBorder="1" applyAlignment="1" applyProtection="1">
      <alignment horizontal="center" vertical="center"/>
    </xf>
    <xf numFmtId="44" fontId="17" fillId="6" borderId="7" xfId="4" applyFont="1" applyFill="1" applyBorder="1" applyAlignment="1" applyProtection="1">
      <alignment horizontal="center" vertical="center"/>
    </xf>
    <xf numFmtId="164" fontId="19" fillId="6" borderId="6" xfId="1" applyNumberFormat="1" applyFont="1" applyFill="1" applyBorder="1" applyAlignment="1" applyProtection="1">
      <alignment horizontal="center" vertical="center"/>
    </xf>
    <xf numFmtId="10" fontId="19" fillId="6" borderId="6" xfId="1" applyNumberFormat="1" applyFont="1" applyFill="1" applyBorder="1" applyAlignment="1" applyProtection="1">
      <alignment horizontal="justify" vertical="center" wrapText="1"/>
    </xf>
    <xf numFmtId="0" fontId="26" fillId="6" borderId="10" xfId="0" applyFont="1" applyFill="1" applyBorder="1" applyAlignment="1" applyProtection="1">
      <alignment horizontal="center" vertical="center"/>
    </xf>
    <xf numFmtId="0" fontId="26" fillId="6" borderId="11" xfId="0" applyFont="1" applyFill="1" applyBorder="1" applyAlignment="1" applyProtection="1">
      <alignment horizontal="center" vertical="center"/>
    </xf>
    <xf numFmtId="0" fontId="8" fillId="3" borderId="10" xfId="1" applyFont="1" applyFill="1" applyBorder="1" applyAlignment="1" applyProtection="1">
      <alignment horizontal="left" vertical="center" wrapText="1"/>
      <protection locked="0"/>
    </xf>
    <xf numFmtId="0" fontId="8" fillId="3" borderId="11" xfId="1" applyFont="1" applyFill="1" applyBorder="1" applyAlignment="1" applyProtection="1">
      <alignment horizontal="left" vertical="center" wrapText="1"/>
      <protection locked="0"/>
    </xf>
    <xf numFmtId="0" fontId="12" fillId="5" borderId="4" xfId="1" applyFont="1" applyFill="1" applyBorder="1" applyAlignment="1" applyProtection="1">
      <alignment horizontal="left" vertical="center" wrapText="1"/>
    </xf>
    <xf numFmtId="0" fontId="12" fillId="5" borderId="5" xfId="1" applyFont="1" applyFill="1" applyBorder="1" applyAlignment="1" applyProtection="1">
      <alignment horizontal="left" vertical="center" wrapText="1"/>
    </xf>
    <xf numFmtId="0" fontId="5" fillId="0" borderId="1" xfId="0" applyFont="1" applyBorder="1" applyAlignment="1" applyProtection="1">
      <alignment horizontal="center" vertical="center"/>
    </xf>
    <xf numFmtId="0" fontId="5" fillId="0" borderId="3" xfId="0" applyFont="1" applyBorder="1" applyAlignment="1" applyProtection="1">
      <alignment horizontal="center" vertical="center"/>
    </xf>
    <xf numFmtId="0" fontId="6" fillId="0" borderId="4" xfId="0" applyFont="1" applyBorder="1" applyAlignment="1" applyProtection="1">
      <alignment horizontal="center" vertical="center"/>
    </xf>
    <xf numFmtId="0" fontId="6" fillId="0" borderId="5" xfId="0" applyFont="1" applyBorder="1" applyAlignment="1" applyProtection="1">
      <alignment horizontal="center" vertical="center"/>
    </xf>
    <xf numFmtId="0" fontId="6" fillId="0" borderId="8" xfId="0" applyFont="1" applyBorder="1" applyAlignment="1" applyProtection="1">
      <alignment horizontal="center" vertical="center"/>
    </xf>
    <xf numFmtId="0" fontId="6" fillId="0" borderId="9" xfId="0" applyFont="1" applyBorder="1" applyAlignment="1" applyProtection="1">
      <alignment horizontal="center" vertical="center"/>
    </xf>
    <xf numFmtId="0" fontId="8" fillId="5" borderId="1" xfId="1" applyFont="1" applyFill="1" applyBorder="1" applyAlignment="1" applyProtection="1">
      <alignment horizontal="center" vertical="center" wrapText="1"/>
    </xf>
    <xf numFmtId="0" fontId="8" fillId="5" borderId="3" xfId="1" applyFont="1" applyFill="1" applyBorder="1" applyAlignment="1" applyProtection="1">
      <alignment horizontal="center" vertical="center" wrapText="1"/>
    </xf>
    <xf numFmtId="0" fontId="9" fillId="6" borderId="10" xfId="1" applyFont="1" applyFill="1" applyBorder="1" applyAlignment="1" applyProtection="1">
      <alignment horizontal="center" vertical="center" wrapText="1"/>
    </xf>
    <xf numFmtId="0" fontId="9" fillId="6" borderId="11" xfId="1" applyFont="1" applyFill="1" applyBorder="1" applyAlignment="1" applyProtection="1">
      <alignment horizontal="center" vertical="center" wrapText="1"/>
    </xf>
    <xf numFmtId="0" fontId="8" fillId="0" borderId="10" xfId="1" applyFont="1" applyBorder="1" applyAlignment="1" applyProtection="1">
      <alignment horizontal="justify" vertical="center" wrapText="1"/>
    </xf>
    <xf numFmtId="0" fontId="8" fillId="0" borderId="11" xfId="1" applyFont="1" applyBorder="1" applyAlignment="1" applyProtection="1">
      <alignment horizontal="justify" vertical="center"/>
    </xf>
  </cellXfs>
  <cellStyles count="6">
    <cellStyle name="Moeda" xfId="4" builtinId="4"/>
    <cellStyle name="Normal" xfId="0" builtinId="0"/>
    <cellStyle name="Normal 3" xfId="1"/>
    <cellStyle name="Porcentagem 2" xfId="5"/>
    <cellStyle name="Porcentagem 2 2 2" xfId="3"/>
    <cellStyle name="Porcentagem 3" xfId="2"/>
  </cellStyles>
  <dxfs count="0"/>
  <tableStyles count="0" defaultTableStyle="TableStyleMedium2" defaultPivotStyle="PivotStyleLight16"/>
  <colors>
    <mruColors>
      <color rgb="FFFFFFCC"/>
      <color rgb="FFFDEF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7</xdr:col>
      <xdr:colOff>123825</xdr:colOff>
      <xdr:row>0</xdr:row>
      <xdr:rowOff>57150</xdr:rowOff>
    </xdr:from>
    <xdr:to>
      <xdr:col>9</xdr:col>
      <xdr:colOff>485775</xdr:colOff>
      <xdr:row>2</xdr:row>
      <xdr:rowOff>156523</xdr:rowOff>
    </xdr:to>
    <xdr:pic>
      <xdr:nvPicPr>
        <xdr:cNvPr id="2" name="Imagem 2"/>
        <xdr:cNvPicPr/>
      </xdr:nvPicPr>
      <xdr:blipFill>
        <a:blip xmlns:r="http://schemas.openxmlformats.org/officeDocument/2006/relationships" r:embed="rId1"/>
        <a:stretch/>
      </xdr:blipFill>
      <xdr:spPr>
        <a:xfrm>
          <a:off x="7724775" y="57150"/>
          <a:ext cx="2152650" cy="527998"/>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15</xdr:col>
      <xdr:colOff>316081</xdr:colOff>
      <xdr:row>0</xdr:row>
      <xdr:rowOff>54882</xdr:rowOff>
    </xdr:from>
    <xdr:to>
      <xdr:col>16</xdr:col>
      <xdr:colOff>1147476</xdr:colOff>
      <xdr:row>2</xdr:row>
      <xdr:rowOff>154255</xdr:rowOff>
    </xdr:to>
    <xdr:pic>
      <xdr:nvPicPr>
        <xdr:cNvPr id="2" name="Imagem 2"/>
        <xdr:cNvPicPr/>
      </xdr:nvPicPr>
      <xdr:blipFill>
        <a:blip xmlns:r="http://schemas.openxmlformats.org/officeDocument/2006/relationships" r:embed="rId1"/>
        <a:stretch/>
      </xdr:blipFill>
      <xdr:spPr>
        <a:xfrm>
          <a:off x="20345795" y="54882"/>
          <a:ext cx="2042431" cy="534802"/>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142874</xdr:colOff>
      <xdr:row>28</xdr:row>
      <xdr:rowOff>66675</xdr:rowOff>
    </xdr:from>
    <xdr:to>
      <xdr:col>0</xdr:col>
      <xdr:colOff>4143375</xdr:colOff>
      <xdr:row>31</xdr:row>
      <xdr:rowOff>28575</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2874" y="5219700"/>
          <a:ext cx="3905251"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37770</xdr:colOff>
      <xdr:row>0</xdr:row>
      <xdr:rowOff>36275</xdr:rowOff>
    </xdr:from>
    <xdr:to>
      <xdr:col>1</xdr:col>
      <xdr:colOff>1330542</xdr:colOff>
      <xdr:row>1</xdr:row>
      <xdr:rowOff>161925</xdr:rowOff>
    </xdr:to>
    <xdr:pic>
      <xdr:nvPicPr>
        <xdr:cNvPr id="3" name="Imagem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stretch/>
      </xdr:blipFill>
      <xdr:spPr>
        <a:xfrm>
          <a:off x="4085895" y="36275"/>
          <a:ext cx="1292772" cy="31615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200025</xdr:colOff>
      <xdr:row>28</xdr:row>
      <xdr:rowOff>85725</xdr:rowOff>
    </xdr:from>
    <xdr:to>
      <xdr:col>1</xdr:col>
      <xdr:colOff>0</xdr:colOff>
      <xdr:row>31</xdr:row>
      <xdr:rowOff>47625</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0025" y="5238750"/>
          <a:ext cx="38481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75870</xdr:colOff>
      <xdr:row>0</xdr:row>
      <xdr:rowOff>36275</xdr:rowOff>
    </xdr:from>
    <xdr:to>
      <xdr:col>1</xdr:col>
      <xdr:colOff>1343026</xdr:colOff>
      <xdr:row>1</xdr:row>
      <xdr:rowOff>161925</xdr:rowOff>
    </xdr:to>
    <xdr:pic>
      <xdr:nvPicPr>
        <xdr:cNvPr id="3" name="Imagem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stretch/>
      </xdr:blipFill>
      <xdr:spPr>
        <a:xfrm>
          <a:off x="4123995" y="36275"/>
          <a:ext cx="1267156" cy="31615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180975</xdr:colOff>
      <xdr:row>28</xdr:row>
      <xdr:rowOff>85725</xdr:rowOff>
    </xdr:from>
    <xdr:to>
      <xdr:col>0</xdr:col>
      <xdr:colOff>3981450</xdr:colOff>
      <xdr:row>31</xdr:row>
      <xdr:rowOff>47625</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0975" y="5238750"/>
          <a:ext cx="3800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4038600</xdr:colOff>
      <xdr:row>0</xdr:row>
      <xdr:rowOff>42845</xdr:rowOff>
    </xdr:from>
    <xdr:to>
      <xdr:col>1</xdr:col>
      <xdr:colOff>1343025</xdr:colOff>
      <xdr:row>1</xdr:row>
      <xdr:rowOff>171451</xdr:rowOff>
    </xdr:to>
    <xdr:pic>
      <xdr:nvPicPr>
        <xdr:cNvPr id="3" name="Imagem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a:stretch/>
      </xdr:blipFill>
      <xdr:spPr>
        <a:xfrm>
          <a:off x="4038600" y="42845"/>
          <a:ext cx="1352550" cy="319106"/>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s\Operacional\Users\fabiano\Downloads\10039\ca_arqs\eletrica\e0104500.doc"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m11\publico\WINDOWS\TEMP\B5348E-LM001_R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Ana\Google%20Drive\ENGENHARIA\PREFEITURA%20MUNICIPAL%20DE%20LEOPOLDINA\2.PORTICO\Revis&#227;o%2004.07\PLANILHA%20M&#218;LTIPLA%20-%202022%20-%2030.06.2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a\01-md-2005\EQUIP\MAQUINAS\I02011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1.%20PASTA/0.%20AND/Campo%20Cer&#226;mica%20RX-R5/____REV%2007/PLN-EXE-ORC-JDF-RCC-0101-REV08.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fs\Operacional\Marcia\Receita%20Federal%20-%20RJ\Preg&#227;o%203-2013%20-%20Ag.%20Modelo%20B%20Pirai%20e%20Resende\EDITAL%201-2013-%20ADAPTACAO%20PROJETO%20BASICO%20-%20AGENCIA%20MODELO\ANEXO%20V%20-%20PLANILHA%20DE%20OR&#199;AMENTO%20E%20CRONOGRAM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_fs\Operacional\JUSTI&#199;A%20FEDERAL\Predio%20Sede%20%20Vitoria%20ES%20-%202009\Justi&#231;a%20Federal%201&#170;%20Instancia\PLANILHA%20OR&#199;AMENTARIA\Or&#231;amento\JFES_Planilha_Orc_Rev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Nova%20pasta/2%20-%20CNC/Museu%20Mariano%20Proc&#243;pio%20-%20Atualiz.%20pre&#231;o%20(k)/OR&#199;AMENTO%20%20MAPRO%20A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1.%20a1mc%20engenharia%20e%20projetos\CORREIO\26.%20CRISTIANE\PLANILHA%20M&#218;LTIPLA%20V3.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Tempor&#225;rio\Pasta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RGÊNCIA"/>
      <sheetName val="CAPA"/>
      <sheetName val="Controle"/>
      <sheetName val="LOJAS"/>
      <sheetName val="CONDOMINOS"/>
      <sheetName val="QUADROS DE DISTRIBUIÇÃO"/>
      <sheetName val="BARRAMENTO BLINDADO"/>
      <sheetName val="TRANSFORMADORES"/>
      <sheetName val="GERAL ORIGINAL"/>
      <sheetName val="GERAL POR ITENS"/>
      <sheetName val="MOTORES"/>
      <sheetName val="ANTIGO COND"/>
      <sheetName val="ANTIGO GERAL"/>
      <sheetName val="H_MOT"/>
      <sheetName val="C_MOT"/>
    </sheetNames>
    <sheetDataSet>
      <sheetData sheetId="0" refreshError="1">
        <row r="2">
          <cell r="A2" t="str">
            <v>TABELA DE CARGAS – POR TRANSFORMADOR/PBT EM EMERGÊNCIA</v>
          </cell>
        </row>
        <row r="4">
          <cell r="A4" t="str">
            <v>TRANSFORMADOR 1.1 – PBT-1.1 EM EMERGÊNCIA</v>
          </cell>
        </row>
        <row r="6">
          <cell r="A6" t="str">
            <v>FINALIDADE</v>
          </cell>
          <cell r="B6" t="str">
            <v>POT. UNIT. (kW)</v>
          </cell>
          <cell r="C6" t="str">
            <v>POT. UNIT. (CV)</v>
          </cell>
          <cell r="D6" t="str">
            <v>T I P O</v>
          </cell>
          <cell r="E6" t="str">
            <v>POT-M (KW)</v>
          </cell>
          <cell r="F6" t="str">
            <v>FP- M</v>
          </cell>
          <cell r="G6" t="str">
            <v>QTDE.</v>
          </cell>
          <cell r="H6" t="str">
            <v>PÓLOS</v>
          </cell>
          <cell r="I6" t="str">
            <v>F.D.</v>
          </cell>
          <cell r="J6" t="str">
            <v>F.P.</v>
          </cell>
          <cell r="K6" t="str">
            <v>POT. INSTALADA (kW)</v>
          </cell>
          <cell r="L6" t="str">
            <v>POT. INSTALADA (kVA)</v>
          </cell>
          <cell r="M6" t="str">
            <v>POT. DEMANDADA (kW)</v>
          </cell>
          <cell r="N6" t="str">
            <v>POT. DEMANDADA (kVA)</v>
          </cell>
        </row>
        <row r="7">
          <cell r="A7" t="str">
            <v>BARRAMENTO BLINDADO BB1.1/1.3 – ILUMINAÇÃO HALL</v>
          </cell>
          <cell r="B7">
            <v>123.78</v>
          </cell>
          <cell r="E7" t="e">
            <v>#N/A</v>
          </cell>
          <cell r="F7" t="e">
            <v>#N/A</v>
          </cell>
          <cell r="G7">
            <v>1</v>
          </cell>
          <cell r="I7">
            <v>0.71596423332687886</v>
          </cell>
          <cell r="J7">
            <v>0.97999999999999976</v>
          </cell>
          <cell r="K7">
            <v>123.78</v>
          </cell>
          <cell r="L7">
            <v>126.30612244897962</v>
          </cell>
          <cell r="M7">
            <v>88.622052801201065</v>
          </cell>
          <cell r="N7">
            <v>90.430666123674584</v>
          </cell>
        </row>
        <row r="8">
          <cell r="A8" t="str">
            <v>QD-B1-3S</v>
          </cell>
          <cell r="B8">
            <v>140.32509426511928</v>
          </cell>
          <cell r="E8" t="e">
            <v>#N/A</v>
          </cell>
          <cell r="F8" t="e">
            <v>#N/A</v>
          </cell>
          <cell r="G8">
            <v>1</v>
          </cell>
          <cell r="I8">
            <v>1</v>
          </cell>
          <cell r="J8">
            <v>0.77296462798671983</v>
          </cell>
          <cell r="K8">
            <v>140.32509426511928</v>
          </cell>
          <cell r="L8">
            <v>181.54141752982022</v>
          </cell>
          <cell r="M8">
            <v>140.32509426511928</v>
          </cell>
          <cell r="N8">
            <v>181.54141752982022</v>
          </cell>
        </row>
        <row r="9">
          <cell r="A9" t="str">
            <v>NO BREAK</v>
          </cell>
          <cell r="B9">
            <v>30</v>
          </cell>
          <cell r="G9">
            <v>2</v>
          </cell>
          <cell r="I9">
            <v>0.5</v>
          </cell>
          <cell r="J9">
            <v>1</v>
          </cell>
          <cell r="K9">
            <v>60</v>
          </cell>
          <cell r="L9">
            <v>60</v>
          </cell>
          <cell r="M9">
            <v>30</v>
          </cell>
          <cell r="N9">
            <v>30</v>
          </cell>
        </row>
        <row r="10">
          <cell r="A10" t="str">
            <v>TOTAL</v>
          </cell>
          <cell r="I10">
            <v>0.79896043489677604</v>
          </cell>
          <cell r="J10">
            <v>0.85752015197356957</v>
          </cell>
          <cell r="K10">
            <v>324.10509426511931</v>
          </cell>
          <cell r="L10">
            <v>367.84753997879983</v>
          </cell>
          <cell r="M10">
            <v>258.94714706632033</v>
          </cell>
          <cell r="N10">
            <v>301.97208365349479</v>
          </cell>
        </row>
        <row r="12">
          <cell r="A12" t="str">
            <v>RESUMO GERAL:</v>
          </cell>
          <cell r="B12" t="str">
            <v>kW</v>
          </cell>
          <cell r="C12" t="str">
            <v>kVA</v>
          </cell>
        </row>
        <row r="13">
          <cell r="A13" t="str">
            <v>DEMANDAS</v>
          </cell>
          <cell r="B13">
            <v>258.94714706632033</v>
          </cell>
          <cell r="C13">
            <v>301.97208365349479</v>
          </cell>
        </row>
        <row r="14">
          <cell r="A14" t="str">
            <v>RESERVA     (%)</v>
          </cell>
          <cell r="B14">
            <v>0.2</v>
          </cell>
        </row>
        <row r="15">
          <cell r="A15" t="str">
            <v>FATOR DE SIMULTANEIDADE</v>
          </cell>
          <cell r="B15">
            <v>1</v>
          </cell>
        </row>
        <row r="17">
          <cell r="A17" t="str">
            <v xml:space="preserve">DEMANDA FINAL </v>
          </cell>
          <cell r="B17">
            <v>310.73657647958436</v>
          </cell>
          <cell r="C17">
            <v>362.36650038419373</v>
          </cell>
        </row>
        <row r="19">
          <cell r="A19" t="str">
            <v>TENSÃO (V)</v>
          </cell>
          <cell r="B19">
            <v>380</v>
          </cell>
          <cell r="C19" t="str">
            <v>V</v>
          </cell>
        </row>
        <row r="20">
          <cell r="A20" t="str">
            <v>CORRENTE (A)</v>
          </cell>
          <cell r="B20">
            <v>550.55893826872864</v>
          </cell>
          <cell r="C20" t="str">
            <v>A</v>
          </cell>
        </row>
        <row r="21">
          <cell r="A21" t="str">
            <v>DISJUNTOR GERAL</v>
          </cell>
          <cell r="B21">
            <v>2500</v>
          </cell>
          <cell r="C21" t="str">
            <v>A</v>
          </cell>
        </row>
        <row r="23">
          <cell r="A23" t="str">
            <v>TRANSFORMADOR DE 1500KVA</v>
          </cell>
        </row>
        <row r="27">
          <cell r="A27" t="str">
            <v>TRANSFORMADOR 1.2 – PBT-1.2 EM EMERGÊNCIA</v>
          </cell>
        </row>
        <row r="29">
          <cell r="A29" t="str">
            <v>FINALIDADE</v>
          </cell>
          <cell r="B29" t="str">
            <v>POT. UNIT. (kW)</v>
          </cell>
          <cell r="C29" t="str">
            <v>POT. UNIT. (CV)</v>
          </cell>
          <cell r="D29" t="str">
            <v>T I P O</v>
          </cell>
          <cell r="E29" t="str">
            <v>POT-M (KW)</v>
          </cell>
          <cell r="F29" t="str">
            <v>FP- M</v>
          </cell>
          <cell r="G29" t="str">
            <v>QTDE.</v>
          </cell>
          <cell r="H29" t="str">
            <v>PÓLOS</v>
          </cell>
          <cell r="I29" t="str">
            <v>F.D.</v>
          </cell>
          <cell r="J29" t="str">
            <v>F.P.</v>
          </cell>
          <cell r="K29" t="str">
            <v>POT. INSTALADA (kW)</v>
          </cell>
          <cell r="L29" t="str">
            <v>POT. INSTALADA (kVA)</v>
          </cell>
          <cell r="M29" t="str">
            <v>POT. DEMANDADA (kW)</v>
          </cell>
          <cell r="N29" t="str">
            <v>POT. DEMANDADA (kVA)</v>
          </cell>
        </row>
        <row r="30">
          <cell r="A30" t="str">
            <v>ELEVADORES SUBSOLO</v>
          </cell>
          <cell r="B30">
            <v>20</v>
          </cell>
          <cell r="E30" t="e">
            <v>#N/A</v>
          </cell>
          <cell r="F30" t="e">
            <v>#N/A</v>
          </cell>
          <cell r="G30">
            <v>2</v>
          </cell>
          <cell r="I30">
            <v>0</v>
          </cell>
          <cell r="J30">
            <v>0.8</v>
          </cell>
          <cell r="K30">
            <v>40</v>
          </cell>
          <cell r="L30">
            <v>50</v>
          </cell>
          <cell r="M30">
            <v>0</v>
          </cell>
          <cell r="N30">
            <v>0</v>
          </cell>
        </row>
        <row r="31">
          <cell r="A31" t="str">
            <v>ILUMINAÇÃO E COMANDO ELEVADORES SUBSOLO</v>
          </cell>
          <cell r="B31">
            <v>1.3</v>
          </cell>
          <cell r="E31" t="e">
            <v>#N/A</v>
          </cell>
          <cell r="F31" t="e">
            <v>#N/A</v>
          </cell>
          <cell r="G31">
            <v>1</v>
          </cell>
          <cell r="I31">
            <v>0.74</v>
          </cell>
          <cell r="J31">
            <v>0.8</v>
          </cell>
          <cell r="K31">
            <v>1.3</v>
          </cell>
          <cell r="L31">
            <v>1.625</v>
          </cell>
          <cell r="M31">
            <v>0.96199999999999997</v>
          </cell>
          <cell r="N31">
            <v>1.2024999999999999</v>
          </cell>
        </row>
        <row r="32">
          <cell r="A32" t="str">
            <v>ELEVADORES GARAGEM</v>
          </cell>
          <cell r="B32">
            <v>20</v>
          </cell>
          <cell r="E32" t="e">
            <v>#N/A</v>
          </cell>
          <cell r="F32" t="e">
            <v>#N/A</v>
          </cell>
          <cell r="G32">
            <v>2</v>
          </cell>
          <cell r="I32">
            <v>0.74</v>
          </cell>
          <cell r="J32">
            <v>0.8</v>
          </cell>
          <cell r="K32">
            <v>40</v>
          </cell>
          <cell r="L32">
            <v>50</v>
          </cell>
          <cell r="M32">
            <v>29.6</v>
          </cell>
          <cell r="N32">
            <v>37</v>
          </cell>
        </row>
        <row r="33">
          <cell r="A33" t="str">
            <v>ILUMINAÇÃO E COMANDO ELEVADORES GARAGEM</v>
          </cell>
          <cell r="B33">
            <v>1.3</v>
          </cell>
          <cell r="E33" t="e">
            <v>#N/A</v>
          </cell>
          <cell r="F33" t="e">
            <v>#N/A</v>
          </cell>
          <cell r="G33">
            <v>1</v>
          </cell>
          <cell r="I33">
            <v>0</v>
          </cell>
          <cell r="J33">
            <v>0.8</v>
          </cell>
          <cell r="K33">
            <v>1.3</v>
          </cell>
          <cell r="L33">
            <v>1.625</v>
          </cell>
          <cell r="M33">
            <v>0</v>
          </cell>
          <cell r="N33">
            <v>0</v>
          </cell>
        </row>
        <row r="34">
          <cell r="A34" t="str">
            <v>ELEVADORES ZONA BAIXA</v>
          </cell>
          <cell r="B34">
            <v>50</v>
          </cell>
          <cell r="E34" t="e">
            <v>#N/A</v>
          </cell>
          <cell r="F34" t="e">
            <v>#N/A</v>
          </cell>
          <cell r="G34">
            <v>8</v>
          </cell>
          <cell r="I34">
            <v>0.125</v>
          </cell>
          <cell r="J34">
            <v>0.8</v>
          </cell>
          <cell r="K34">
            <v>400</v>
          </cell>
          <cell r="L34">
            <v>500</v>
          </cell>
          <cell r="M34">
            <v>50</v>
          </cell>
          <cell r="N34">
            <v>62.5</v>
          </cell>
        </row>
        <row r="35">
          <cell r="A35" t="str">
            <v>ILUMINAÇÃO E COMANDO ELEVADORES ZONA BAIXA</v>
          </cell>
          <cell r="B35">
            <v>3</v>
          </cell>
          <cell r="E35" t="e">
            <v>#N/A</v>
          </cell>
          <cell r="F35" t="e">
            <v>#N/A</v>
          </cell>
          <cell r="G35">
            <v>1</v>
          </cell>
          <cell r="I35">
            <v>0.1</v>
          </cell>
          <cell r="J35">
            <v>0.8</v>
          </cell>
          <cell r="K35">
            <v>3</v>
          </cell>
          <cell r="L35">
            <v>3.75</v>
          </cell>
          <cell r="M35">
            <v>0.30000000000000004</v>
          </cell>
          <cell r="N35">
            <v>0.375</v>
          </cell>
        </row>
        <row r="36">
          <cell r="A36" t="str">
            <v>QD-B1-3S-AC</v>
          </cell>
          <cell r="B36">
            <v>140.32509426511928</v>
          </cell>
          <cell r="E36" t="e">
            <v>#N/A</v>
          </cell>
          <cell r="F36" t="e">
            <v>#N/A</v>
          </cell>
          <cell r="G36">
            <v>1</v>
          </cell>
          <cell r="I36">
            <v>0</v>
          </cell>
          <cell r="J36">
            <v>0.77296462798671983</v>
          </cell>
          <cell r="K36">
            <v>140.32509426511928</v>
          </cell>
          <cell r="L36">
            <v>181.54141752982022</v>
          </cell>
          <cell r="M36">
            <v>0</v>
          </cell>
          <cell r="N36">
            <v>0</v>
          </cell>
        </row>
        <row r="37">
          <cell r="A37" t="str">
            <v>VENTILAÇÃO</v>
          </cell>
          <cell r="B37">
            <v>0.56488549618320616</v>
          </cell>
          <cell r="C37">
            <v>0.5</v>
          </cell>
          <cell r="D37" t="str">
            <v>C</v>
          </cell>
          <cell r="E37">
            <v>0.56488549618320616</v>
          </cell>
          <cell r="F37">
            <v>0.73</v>
          </cell>
          <cell r="G37">
            <v>1</v>
          </cell>
          <cell r="I37">
            <v>0</v>
          </cell>
          <cell r="J37">
            <v>0.73</v>
          </cell>
          <cell r="K37">
            <v>0.56488549618320616</v>
          </cell>
          <cell r="L37">
            <v>0.77381574819617283</v>
          </cell>
          <cell r="M37">
            <v>0</v>
          </cell>
          <cell r="N37">
            <v>0</v>
          </cell>
        </row>
        <row r="38">
          <cell r="A38" t="str">
            <v>VENTILAÇÃO</v>
          </cell>
          <cell r="B38">
            <v>0.80291970802919721</v>
          </cell>
          <cell r="C38">
            <v>0.75</v>
          </cell>
          <cell r="D38" t="str">
            <v>C</v>
          </cell>
          <cell r="E38">
            <v>0.80291970802919721</v>
          </cell>
          <cell r="F38">
            <v>0.77</v>
          </cell>
          <cell r="G38">
            <v>1</v>
          </cell>
          <cell r="I38">
            <v>0</v>
          </cell>
          <cell r="J38">
            <v>0.77</v>
          </cell>
          <cell r="K38">
            <v>0.80291970802919721</v>
          </cell>
          <cell r="L38">
            <v>1.0427528675703859</v>
          </cell>
          <cell r="M38">
            <v>0</v>
          </cell>
          <cell r="N38">
            <v>0</v>
          </cell>
        </row>
        <row r="39">
          <cell r="A39" t="str">
            <v>VENTILAÇÃO</v>
          </cell>
          <cell r="B39">
            <v>1.8987341772151898</v>
          </cell>
          <cell r="C39">
            <v>2</v>
          </cell>
          <cell r="D39" t="str">
            <v>C</v>
          </cell>
          <cell r="E39">
            <v>1.8987341772151898</v>
          </cell>
          <cell r="F39">
            <v>0.82</v>
          </cell>
          <cell r="G39">
            <v>1</v>
          </cell>
          <cell r="I39">
            <v>0</v>
          </cell>
          <cell r="J39">
            <v>0.82</v>
          </cell>
          <cell r="K39">
            <v>1.8987341772151898</v>
          </cell>
          <cell r="L39">
            <v>2.3155294844087684</v>
          </cell>
          <cell r="M39">
            <v>0</v>
          </cell>
          <cell r="N39">
            <v>0</v>
          </cell>
        </row>
        <row r="40">
          <cell r="A40" t="str">
            <v>FANCOIL</v>
          </cell>
          <cell r="B40">
            <v>6.3805104408352662</v>
          </cell>
          <cell r="C40">
            <v>7.5</v>
          </cell>
          <cell r="D40" t="str">
            <v>C</v>
          </cell>
          <cell r="E40">
            <v>6.3805104408352662</v>
          </cell>
          <cell r="F40">
            <v>0.8</v>
          </cell>
          <cell r="G40">
            <v>2</v>
          </cell>
          <cell r="I40">
            <v>0</v>
          </cell>
          <cell r="J40">
            <v>0.8</v>
          </cell>
          <cell r="K40">
            <v>12.761020881670532</v>
          </cell>
          <cell r="L40">
            <v>15.951276102088165</v>
          </cell>
          <cell r="M40">
            <v>0</v>
          </cell>
          <cell r="N40">
            <v>0</v>
          </cell>
        </row>
        <row r="41">
          <cell r="A41" t="str">
            <v>UNIDADE CONDENSADORA</v>
          </cell>
          <cell r="B41">
            <v>43.4</v>
          </cell>
          <cell r="G41">
            <v>1</v>
          </cell>
          <cell r="I41">
            <v>0</v>
          </cell>
          <cell r="J41">
            <v>0.8</v>
          </cell>
          <cell r="K41">
            <v>43.4</v>
          </cell>
          <cell r="L41">
            <v>54.249999999999993</v>
          </cell>
          <cell r="M41">
            <v>0</v>
          </cell>
          <cell r="N41">
            <v>0</v>
          </cell>
        </row>
        <row r="42">
          <cell r="A42" t="str">
            <v>FANCOIL ESCRITÓRIOS</v>
          </cell>
          <cell r="B42">
            <v>8.6705202312138727</v>
          </cell>
          <cell r="C42">
            <v>10</v>
          </cell>
          <cell r="D42" t="str">
            <v>C</v>
          </cell>
          <cell r="E42">
            <v>8.6705202312138727</v>
          </cell>
          <cell r="F42">
            <v>0.85</v>
          </cell>
          <cell r="G42">
            <v>32</v>
          </cell>
          <cell r="I42">
            <v>0</v>
          </cell>
          <cell r="J42">
            <v>0.85</v>
          </cell>
          <cell r="K42">
            <v>277.45664739884393</v>
          </cell>
          <cell r="L42">
            <v>326.41958517511051</v>
          </cell>
          <cell r="M42">
            <v>0</v>
          </cell>
          <cell r="N42">
            <v>0</v>
          </cell>
        </row>
        <row r="43">
          <cell r="A43" t="str">
            <v>ILUMINAÇÃO, TOMADAS E AR CONDICIONADO FAST FOOD</v>
          </cell>
          <cell r="B43">
            <v>258.76900000000001</v>
          </cell>
          <cell r="G43">
            <v>1</v>
          </cell>
          <cell r="I43">
            <v>0</v>
          </cell>
          <cell r="J43">
            <v>0.9</v>
          </cell>
          <cell r="K43">
            <v>258.76900000000001</v>
          </cell>
          <cell r="L43">
            <v>287.52111111111111</v>
          </cell>
          <cell r="M43">
            <v>0</v>
          </cell>
          <cell r="N43">
            <v>0</v>
          </cell>
        </row>
        <row r="44">
          <cell r="A44" t="str">
            <v>BOMBA DE RECALQUE DE ÁGUA FRIA</v>
          </cell>
          <cell r="B44">
            <v>20.670391061452513</v>
          </cell>
          <cell r="C44">
            <v>25</v>
          </cell>
          <cell r="D44" t="str">
            <v>H</v>
          </cell>
          <cell r="E44">
            <v>20.670391061452513</v>
          </cell>
          <cell r="F44">
            <v>0.85</v>
          </cell>
          <cell r="G44">
            <v>2</v>
          </cell>
          <cell r="I44">
            <v>0</v>
          </cell>
          <cell r="J44">
            <v>0.85</v>
          </cell>
          <cell r="K44">
            <v>41.340782122905026</v>
          </cell>
          <cell r="L44">
            <v>48.636214262241211</v>
          </cell>
          <cell r="M44">
            <v>0</v>
          </cell>
          <cell r="N44">
            <v>0</v>
          </cell>
        </row>
        <row r="45">
          <cell r="A45" t="str">
            <v>BOMBA DE RECALQUE DE ÁGUAS PLUVIAIS</v>
          </cell>
          <cell r="B45">
            <v>8.6705202312138727</v>
          </cell>
          <cell r="C45">
            <v>10</v>
          </cell>
          <cell r="D45" t="str">
            <v>H</v>
          </cell>
          <cell r="E45">
            <v>8.6705202312138727</v>
          </cell>
          <cell r="F45">
            <v>0.85</v>
          </cell>
          <cell r="G45">
            <v>6</v>
          </cell>
          <cell r="I45">
            <v>0</v>
          </cell>
          <cell r="J45">
            <v>0.85</v>
          </cell>
          <cell r="K45">
            <v>52.02312138728324</v>
          </cell>
          <cell r="L45">
            <v>61.203672220333225</v>
          </cell>
          <cell r="M45">
            <v>0</v>
          </cell>
          <cell r="N45">
            <v>0</v>
          </cell>
        </row>
        <row r="46">
          <cell r="A46" t="str">
            <v>BOMBA DE RECALQUE DE ESGOTO</v>
          </cell>
          <cell r="B46">
            <v>8.6705202312138727</v>
          </cell>
          <cell r="C46">
            <v>10</v>
          </cell>
          <cell r="D46" t="str">
            <v>H</v>
          </cell>
          <cell r="E46">
            <v>8.6705202312138727</v>
          </cell>
          <cell r="F46">
            <v>0.85</v>
          </cell>
          <cell r="G46">
            <v>6</v>
          </cell>
          <cell r="I46">
            <v>0</v>
          </cell>
          <cell r="J46">
            <v>0.85</v>
          </cell>
          <cell r="K46">
            <v>52.02312138728324</v>
          </cell>
          <cell r="L46">
            <v>61.203672220333225</v>
          </cell>
          <cell r="M46">
            <v>0</v>
          </cell>
          <cell r="N46">
            <v>0</v>
          </cell>
        </row>
        <row r="47">
          <cell r="A47" t="str">
            <v>BOMBA DE RECALQUE DE REUSO</v>
          </cell>
          <cell r="B47">
            <v>1.0135135135135136</v>
          </cell>
          <cell r="C47">
            <v>1</v>
          </cell>
          <cell r="D47" t="str">
            <v>H</v>
          </cell>
          <cell r="E47">
            <v>1.0135135135135136</v>
          </cell>
          <cell r="F47">
            <v>0.78</v>
          </cell>
          <cell r="G47">
            <v>2</v>
          </cell>
          <cell r="I47">
            <v>0</v>
          </cell>
          <cell r="J47">
            <v>0.78</v>
          </cell>
          <cell r="K47">
            <v>2.0270270270270272</v>
          </cell>
          <cell r="L47">
            <v>2.5987525987525988</v>
          </cell>
          <cell r="M47">
            <v>0</v>
          </cell>
          <cell r="N47">
            <v>0</v>
          </cell>
        </row>
        <row r="48">
          <cell r="A48" t="str">
            <v>BOMBA DE RECALQUE DO POÇO DE RETARDO</v>
          </cell>
          <cell r="B48">
            <v>1.0135135135135136</v>
          </cell>
          <cell r="C48">
            <v>1</v>
          </cell>
          <cell r="D48" t="str">
            <v>H</v>
          </cell>
          <cell r="E48">
            <v>1.0135135135135136</v>
          </cell>
          <cell r="F48">
            <v>0.78</v>
          </cell>
          <cell r="G48">
            <v>2</v>
          </cell>
          <cell r="I48">
            <v>0</v>
          </cell>
          <cell r="J48">
            <v>0.78</v>
          </cell>
          <cell r="K48">
            <v>2.0270270270270272</v>
          </cell>
          <cell r="L48">
            <v>2.5987525987525988</v>
          </cell>
          <cell r="M48">
            <v>0</v>
          </cell>
          <cell r="N48">
            <v>0</v>
          </cell>
        </row>
        <row r="49">
          <cell r="A49" t="str">
            <v>ESCADA ROLANTE</v>
          </cell>
          <cell r="B49">
            <v>10</v>
          </cell>
          <cell r="G49">
            <v>2</v>
          </cell>
          <cell r="I49">
            <v>0</v>
          </cell>
          <cell r="J49">
            <v>0.8</v>
          </cell>
          <cell r="K49">
            <v>20</v>
          </cell>
          <cell r="L49">
            <v>25</v>
          </cell>
          <cell r="M49">
            <v>0</v>
          </cell>
          <cell r="N49">
            <v>0</v>
          </cell>
        </row>
        <row r="50">
          <cell r="A50" t="str">
            <v>TOTAL</v>
          </cell>
          <cell r="I50">
            <v>5.8131468987100983E-2</v>
          </cell>
          <cell r="J50">
            <v>0.79999999999999993</v>
          </cell>
          <cell r="K50">
            <v>1391.0193808785871</v>
          </cell>
          <cell r="L50">
            <v>1678.056551918718</v>
          </cell>
          <cell r="M50">
            <v>80.861999999999995</v>
          </cell>
          <cell r="N50">
            <v>101.0775</v>
          </cell>
        </row>
        <row r="52">
          <cell r="I52" t="str">
            <v>COM O PAINEL DE SEGURANÇA EM FUNCIONAMENTO</v>
          </cell>
        </row>
        <row r="53">
          <cell r="A53" t="str">
            <v>RESUMO GERAL:</v>
          </cell>
          <cell r="B53" t="str">
            <v>kW</v>
          </cell>
          <cell r="C53" t="str">
            <v>kVA</v>
          </cell>
          <cell r="I53" t="str">
            <v>kW</v>
          </cell>
          <cell r="J53" t="str">
            <v>kVA</v>
          </cell>
        </row>
        <row r="54">
          <cell r="A54" t="str">
            <v>DEMANDAS</v>
          </cell>
          <cell r="B54">
            <v>80.861999999999995</v>
          </cell>
          <cell r="C54">
            <v>101.0775</v>
          </cell>
          <cell r="I54">
            <v>442.08736295026449</v>
          </cell>
          <cell r="J54">
            <v>529.01118759655708</v>
          </cell>
        </row>
        <row r="55">
          <cell r="A55" t="str">
            <v>RESERVA     (%)</v>
          </cell>
          <cell r="B55">
            <v>0.2</v>
          </cell>
          <cell r="I55">
            <v>0</v>
          </cell>
        </row>
        <row r="56">
          <cell r="A56" t="str">
            <v>FATOR DE SIMULTANEIDADE</v>
          </cell>
          <cell r="B56">
            <v>1</v>
          </cell>
          <cell r="I56">
            <v>1</v>
          </cell>
        </row>
        <row r="58">
          <cell r="A58" t="str">
            <v xml:space="preserve">DEMANDA FINAL </v>
          </cell>
          <cell r="B58">
            <v>97.034399999999991</v>
          </cell>
          <cell r="C58">
            <v>121.29299999999999</v>
          </cell>
          <cell r="I58">
            <v>442.08736295026449</v>
          </cell>
          <cell r="J58">
            <v>529.01118759655708</v>
          </cell>
        </row>
        <row r="60">
          <cell r="A60" t="str">
            <v>TENSÃO (V)</v>
          </cell>
          <cell r="B60">
            <v>380</v>
          </cell>
          <cell r="C60" t="str">
            <v>V</v>
          </cell>
          <cell r="I60">
            <v>380</v>
          </cell>
          <cell r="J60" t="str">
            <v>V</v>
          </cell>
        </row>
        <row r="61">
          <cell r="A61" t="str">
            <v>CORRENTE (A)</v>
          </cell>
          <cell r="B61">
            <v>184.28564789688755</v>
          </cell>
          <cell r="C61" t="str">
            <v>A</v>
          </cell>
          <cell r="I61">
            <v>803.74934621893647</v>
          </cell>
          <cell r="J61" t="str">
            <v>A</v>
          </cell>
        </row>
        <row r="62">
          <cell r="A62" t="str">
            <v>DISJUNTOR GERAL</v>
          </cell>
          <cell r="B62">
            <v>2500</v>
          </cell>
          <cell r="C62" t="str">
            <v>A</v>
          </cell>
          <cell r="I62">
            <v>2500</v>
          </cell>
          <cell r="J62" t="str">
            <v>A</v>
          </cell>
        </row>
        <row r="64">
          <cell r="A64" t="str">
            <v>TRANSFORMADOR DE 1500KVA</v>
          </cell>
        </row>
        <row r="69">
          <cell r="A69" t="str">
            <v>PBT-SEG EM EMERGÊNCIA</v>
          </cell>
        </row>
        <row r="71">
          <cell r="A71" t="str">
            <v>EM REGIME NORMAL</v>
          </cell>
        </row>
        <row r="72">
          <cell r="A72" t="str">
            <v>FINALIDADE</v>
          </cell>
          <cell r="B72" t="str">
            <v>POT. UNIT. (kW)</v>
          </cell>
          <cell r="C72" t="str">
            <v>POT. UNIT. (CV)</v>
          </cell>
          <cell r="D72" t="str">
            <v>T I P O</v>
          </cell>
          <cell r="E72" t="str">
            <v>POT-M (KW)</v>
          </cell>
          <cell r="F72" t="str">
            <v>FP- M</v>
          </cell>
          <cell r="G72" t="str">
            <v>QTDE.</v>
          </cell>
          <cell r="H72" t="str">
            <v>PÓLOS</v>
          </cell>
          <cell r="I72" t="str">
            <v>F.D.</v>
          </cell>
          <cell r="J72" t="str">
            <v>F.P.</v>
          </cell>
          <cell r="K72" t="str">
            <v>POT. INSTALADA (kW)</v>
          </cell>
          <cell r="L72" t="str">
            <v>POT. INSTALADA (kVA)</v>
          </cell>
          <cell r="M72" t="str">
            <v>POT. DEMANDADA (kW)</v>
          </cell>
          <cell r="N72" t="str">
            <v>POT. DEMANDADA (kVA)</v>
          </cell>
        </row>
        <row r="73">
          <cell r="A73" t="str">
            <v>ELEVADOR DE SEGUANÇA</v>
          </cell>
          <cell r="B73">
            <v>35</v>
          </cell>
          <cell r="E73" t="e">
            <v>#N/A</v>
          </cell>
          <cell r="F73" t="e">
            <v>#N/A</v>
          </cell>
          <cell r="G73">
            <v>1</v>
          </cell>
          <cell r="I73">
            <v>1</v>
          </cell>
          <cell r="J73">
            <v>0.8</v>
          </cell>
          <cell r="K73">
            <v>35</v>
          </cell>
          <cell r="L73">
            <v>43.75</v>
          </cell>
          <cell r="M73">
            <v>35</v>
          </cell>
          <cell r="N73">
            <v>43.75</v>
          </cell>
        </row>
        <row r="74">
          <cell r="A74" t="str">
            <v>ILUMINAÇÃO E COMANDO ELEVADORE DE SEGURANÇA</v>
          </cell>
          <cell r="B74">
            <v>3</v>
          </cell>
          <cell r="E74" t="e">
            <v>#N/A</v>
          </cell>
          <cell r="F74" t="e">
            <v>#N/A</v>
          </cell>
          <cell r="G74">
            <v>1</v>
          </cell>
          <cell r="I74">
            <v>1</v>
          </cell>
          <cell r="J74">
            <v>0.8</v>
          </cell>
          <cell r="K74">
            <v>3</v>
          </cell>
          <cell r="L74">
            <v>3.75</v>
          </cell>
          <cell r="M74">
            <v>3</v>
          </cell>
          <cell r="N74">
            <v>3.75</v>
          </cell>
        </row>
        <row r="75">
          <cell r="A75" t="str">
            <v>PRESSURIZAÇÃO ESCADA 5SS</v>
          </cell>
          <cell r="B75">
            <v>6.3805104408352662</v>
          </cell>
          <cell r="C75">
            <v>7.5</v>
          </cell>
          <cell r="D75" t="str">
            <v>C</v>
          </cell>
          <cell r="E75">
            <v>6.3805104408352662</v>
          </cell>
          <cell r="F75">
            <v>0.8</v>
          </cell>
          <cell r="G75">
            <v>4</v>
          </cell>
          <cell r="I75">
            <v>0</v>
          </cell>
          <cell r="J75">
            <v>0.8</v>
          </cell>
          <cell r="K75">
            <v>25.522041763341065</v>
          </cell>
          <cell r="L75">
            <v>31.902552204176331</v>
          </cell>
          <cell r="M75">
            <v>0</v>
          </cell>
          <cell r="N75">
            <v>0</v>
          </cell>
        </row>
        <row r="76">
          <cell r="A76" t="str">
            <v>PRESSURIZAÇÃO ESCADA 3SS</v>
          </cell>
          <cell r="B76">
            <v>8.6705202312138727</v>
          </cell>
          <cell r="C76">
            <v>10</v>
          </cell>
          <cell r="D76" t="str">
            <v>C</v>
          </cell>
          <cell r="E76">
            <v>8.6705202312138727</v>
          </cell>
          <cell r="F76">
            <v>0.85</v>
          </cell>
          <cell r="G76">
            <v>2</v>
          </cell>
          <cell r="I76">
            <v>0</v>
          </cell>
          <cell r="J76">
            <v>0.85</v>
          </cell>
          <cell r="K76">
            <v>17.341040462427745</v>
          </cell>
          <cell r="L76">
            <v>20.401224073444407</v>
          </cell>
          <cell r="M76">
            <v>0</v>
          </cell>
          <cell r="N76">
            <v>0</v>
          </cell>
        </row>
        <row r="77">
          <cell r="A77" t="str">
            <v>PRESSURIZAÇÃO ESCADA 1SS</v>
          </cell>
          <cell r="B77">
            <v>16.930022573363431</v>
          </cell>
          <cell r="C77">
            <v>20</v>
          </cell>
          <cell r="D77" t="str">
            <v>C</v>
          </cell>
          <cell r="E77">
            <v>16.930022573363431</v>
          </cell>
          <cell r="F77">
            <v>0.84</v>
          </cell>
          <cell r="G77">
            <v>5</v>
          </cell>
          <cell r="I77">
            <v>0</v>
          </cell>
          <cell r="J77">
            <v>0.84</v>
          </cell>
          <cell r="K77">
            <v>84.650112866817153</v>
          </cell>
          <cell r="L77">
            <v>100.77394388906805</v>
          </cell>
          <cell r="M77">
            <v>0</v>
          </cell>
          <cell r="N77">
            <v>0</v>
          </cell>
        </row>
        <row r="78">
          <cell r="A78" t="str">
            <v>EXAUSTÃO DE FUMAÇA</v>
          </cell>
          <cell r="B78">
            <v>16.930022573363431</v>
          </cell>
          <cell r="C78">
            <v>20</v>
          </cell>
          <cell r="D78" t="str">
            <v>C</v>
          </cell>
          <cell r="E78">
            <v>16.930022573363431</v>
          </cell>
          <cell r="F78">
            <v>0.84</v>
          </cell>
          <cell r="G78">
            <v>2</v>
          </cell>
          <cell r="I78">
            <v>0</v>
          </cell>
          <cell r="J78">
            <v>0.84</v>
          </cell>
          <cell r="K78">
            <v>33.860045146726861</v>
          </cell>
          <cell r="L78">
            <v>40.309577555627214</v>
          </cell>
          <cell r="M78">
            <v>0</v>
          </cell>
          <cell r="N78">
            <v>0</v>
          </cell>
        </row>
        <row r="79">
          <cell r="A79" t="str">
            <v>ELEVADOR DE SEGUANÇA</v>
          </cell>
          <cell r="B79">
            <v>35</v>
          </cell>
          <cell r="E79" t="e">
            <v>#N/A</v>
          </cell>
          <cell r="F79" t="e">
            <v>#N/A</v>
          </cell>
          <cell r="G79">
            <v>1</v>
          </cell>
          <cell r="I79">
            <v>1</v>
          </cell>
          <cell r="J79">
            <v>0.8</v>
          </cell>
          <cell r="K79">
            <v>35</v>
          </cell>
          <cell r="L79">
            <v>43.75</v>
          </cell>
          <cell r="M79">
            <v>35</v>
          </cell>
          <cell r="N79">
            <v>43.75</v>
          </cell>
        </row>
        <row r="80">
          <cell r="A80" t="str">
            <v>ILUMINAÇÃO E COMANDO ELEVADORE DE SEGURANÇA</v>
          </cell>
          <cell r="B80">
            <v>3</v>
          </cell>
          <cell r="E80" t="e">
            <v>#N/A</v>
          </cell>
          <cell r="F80" t="e">
            <v>#N/A</v>
          </cell>
          <cell r="G80">
            <v>1</v>
          </cell>
          <cell r="I80">
            <v>1</v>
          </cell>
          <cell r="J80">
            <v>0.8</v>
          </cell>
          <cell r="K80">
            <v>3</v>
          </cell>
          <cell r="L80">
            <v>3.75</v>
          </cell>
          <cell r="M80">
            <v>3</v>
          </cell>
          <cell r="N80">
            <v>3.75</v>
          </cell>
        </row>
        <row r="81">
          <cell r="A81" t="str">
            <v>PRESSURIZAÇÃO ESCADA 5SS</v>
          </cell>
          <cell r="B81">
            <v>6.3805104408352662</v>
          </cell>
          <cell r="C81">
            <v>7.5</v>
          </cell>
          <cell r="D81" t="str">
            <v>C</v>
          </cell>
          <cell r="E81">
            <v>6.3805104408352662</v>
          </cell>
          <cell r="F81">
            <v>0.8</v>
          </cell>
          <cell r="G81">
            <v>4</v>
          </cell>
          <cell r="I81">
            <v>0</v>
          </cell>
          <cell r="J81">
            <v>0.8</v>
          </cell>
          <cell r="K81">
            <v>25.522041763341065</v>
          </cell>
          <cell r="L81">
            <v>31.902552204176331</v>
          </cell>
          <cell r="M81">
            <v>0</v>
          </cell>
          <cell r="N81">
            <v>0</v>
          </cell>
        </row>
        <row r="82">
          <cell r="A82" t="str">
            <v>PRESSURIZAÇÃO ESCADA 3SS</v>
          </cell>
          <cell r="B82">
            <v>8.6705202312138727</v>
          </cell>
          <cell r="C82">
            <v>10</v>
          </cell>
          <cell r="D82" t="str">
            <v>C</v>
          </cell>
          <cell r="E82">
            <v>8.6705202312138727</v>
          </cell>
          <cell r="F82">
            <v>0.85</v>
          </cell>
          <cell r="G82">
            <v>2</v>
          </cell>
          <cell r="I82">
            <v>0</v>
          </cell>
          <cell r="J82">
            <v>0.85</v>
          </cell>
          <cell r="K82">
            <v>17.341040462427745</v>
          </cell>
          <cell r="L82">
            <v>20.401224073444407</v>
          </cell>
          <cell r="M82">
            <v>0</v>
          </cell>
          <cell r="N82">
            <v>0</v>
          </cell>
        </row>
        <row r="83">
          <cell r="A83" t="str">
            <v>PRESSURIZAÇÃO ESCADA 1SS</v>
          </cell>
          <cell r="B83">
            <v>16.930022573363431</v>
          </cell>
          <cell r="C83">
            <v>20</v>
          </cell>
          <cell r="D83" t="str">
            <v>C</v>
          </cell>
          <cell r="E83">
            <v>16.930022573363431</v>
          </cell>
          <cell r="F83">
            <v>0.84</v>
          </cell>
          <cell r="G83">
            <v>5</v>
          </cell>
          <cell r="I83">
            <v>0</v>
          </cell>
          <cell r="J83">
            <v>0.84</v>
          </cell>
          <cell r="K83">
            <v>84.650112866817153</v>
          </cell>
          <cell r="L83">
            <v>100.77394388906805</v>
          </cell>
          <cell r="M83">
            <v>0</v>
          </cell>
          <cell r="N83">
            <v>0</v>
          </cell>
        </row>
        <row r="84">
          <cell r="A84" t="str">
            <v>EXAUSTÃO DE FUMAÇA</v>
          </cell>
          <cell r="B84">
            <v>16.930022573363431</v>
          </cell>
          <cell r="C84">
            <v>20</v>
          </cell>
          <cell r="D84" t="str">
            <v>C</v>
          </cell>
          <cell r="E84">
            <v>16.930022573363431</v>
          </cell>
          <cell r="F84">
            <v>0.84</v>
          </cell>
          <cell r="G84">
            <v>2</v>
          </cell>
          <cell r="I84">
            <v>0</v>
          </cell>
          <cell r="J84">
            <v>0.84</v>
          </cell>
          <cell r="K84">
            <v>33.860045146726861</v>
          </cell>
          <cell r="L84">
            <v>40.309577555627214</v>
          </cell>
          <cell r="M84">
            <v>0</v>
          </cell>
          <cell r="N84">
            <v>0</v>
          </cell>
        </row>
        <row r="85">
          <cell r="A85" t="str">
            <v>BOMBA DE RECALQUE DE ÓLEO DIESEL</v>
          </cell>
          <cell r="B85">
            <v>2.7500000000000004</v>
          </cell>
          <cell r="C85">
            <v>3</v>
          </cell>
          <cell r="D85" t="str">
            <v>H</v>
          </cell>
          <cell r="E85">
            <v>2.7500000000000004</v>
          </cell>
          <cell r="F85">
            <v>0.77</v>
          </cell>
          <cell r="G85">
            <v>2</v>
          </cell>
          <cell r="I85">
            <v>0.5</v>
          </cell>
          <cell r="J85">
            <v>0.77</v>
          </cell>
          <cell r="K85">
            <v>5.5000000000000009</v>
          </cell>
          <cell r="L85">
            <v>7.1428571428571441</v>
          </cell>
          <cell r="M85">
            <v>2.7500000000000004</v>
          </cell>
          <cell r="N85">
            <v>3.5714285714285721</v>
          </cell>
        </row>
        <row r="86">
          <cell r="A86" t="str">
            <v>ILUMINAÇÃO E TOMADAS GERADOR</v>
          </cell>
          <cell r="B86">
            <v>11.67</v>
          </cell>
          <cell r="E86" t="e">
            <v>#N/A</v>
          </cell>
          <cell r="F86" t="e">
            <v>#N/A</v>
          </cell>
          <cell r="G86">
            <v>1</v>
          </cell>
          <cell r="I86">
            <v>0.9</v>
          </cell>
          <cell r="J86">
            <v>0.94</v>
          </cell>
          <cell r="K86">
            <v>11.67</v>
          </cell>
          <cell r="L86">
            <v>12.414893617021278</v>
          </cell>
          <cell r="M86">
            <v>10.503</v>
          </cell>
          <cell r="N86">
            <v>11.17340425531915</v>
          </cell>
        </row>
        <row r="87">
          <cell r="A87" t="str">
            <v>BOMBA DE INCÊNDIO JOCKEY</v>
          </cell>
          <cell r="B87">
            <v>4.3632075471698117</v>
          </cell>
          <cell r="C87">
            <v>5</v>
          </cell>
          <cell r="D87" t="str">
            <v>H</v>
          </cell>
          <cell r="E87">
            <v>4.3632075471698117</v>
          </cell>
          <cell r="F87">
            <v>0.83</v>
          </cell>
          <cell r="G87">
            <v>1</v>
          </cell>
          <cell r="I87">
            <v>1</v>
          </cell>
          <cell r="J87">
            <v>0.83</v>
          </cell>
          <cell r="K87">
            <v>4.3632075471698117</v>
          </cell>
          <cell r="L87">
            <v>5.2568765628551954</v>
          </cell>
          <cell r="M87">
            <v>4.3632075471698117</v>
          </cell>
          <cell r="N87">
            <v>5.2568765628551954</v>
          </cell>
        </row>
        <row r="88">
          <cell r="A88" t="str">
            <v>BOMBA DE INCÊNDIO PRINCIPAL</v>
          </cell>
          <cell r="B88">
            <v>119.56521739130434</v>
          </cell>
          <cell r="C88">
            <v>150</v>
          </cell>
          <cell r="D88" t="str">
            <v>H</v>
          </cell>
          <cell r="E88">
            <v>119.56521739130434</v>
          </cell>
          <cell r="F88">
            <v>0.86</v>
          </cell>
          <cell r="G88">
            <v>1</v>
          </cell>
          <cell r="I88">
            <v>0</v>
          </cell>
          <cell r="J88">
            <v>0.86</v>
          </cell>
          <cell r="K88">
            <v>119.56521739130434</v>
          </cell>
          <cell r="L88">
            <v>139.02932254802832</v>
          </cell>
          <cell r="M88">
            <v>0</v>
          </cell>
          <cell r="N88">
            <v>0</v>
          </cell>
        </row>
        <row r="89">
          <cell r="A89" t="str">
            <v>RETIFICADOR SUBESTAÇÃO</v>
          </cell>
          <cell r="B89">
            <v>10</v>
          </cell>
          <cell r="G89">
            <v>1</v>
          </cell>
          <cell r="I89">
            <v>1</v>
          </cell>
          <cell r="J89">
            <v>0.8</v>
          </cell>
          <cell r="K89">
            <v>10</v>
          </cell>
          <cell r="L89">
            <v>12.5</v>
          </cell>
          <cell r="M89">
            <v>10</v>
          </cell>
          <cell r="N89">
            <v>12.5</v>
          </cell>
        </row>
        <row r="90">
          <cell r="A90" t="str">
            <v>TOTAL</v>
          </cell>
          <cell r="I90">
            <v>0.18844624461614121</v>
          </cell>
          <cell r="J90">
            <v>0.81266524224042402</v>
          </cell>
          <cell r="K90">
            <v>549.84490541709977</v>
          </cell>
          <cell r="L90">
            <v>658.11854531539404</v>
          </cell>
          <cell r="M90">
            <v>103.61620754716981</v>
          </cell>
          <cell r="N90">
            <v>127.50170938960292</v>
          </cell>
        </row>
        <row r="92">
          <cell r="A92" t="str">
            <v>RESUMO GERAL:</v>
          </cell>
          <cell r="B92" t="str">
            <v>kW</v>
          </cell>
          <cell r="C92" t="str">
            <v>kVA</v>
          </cell>
        </row>
        <row r="93">
          <cell r="A93" t="str">
            <v>DEMANDAS</v>
          </cell>
          <cell r="B93">
            <v>103.61620754716981</v>
          </cell>
          <cell r="C93">
            <v>127.50170938960292</v>
          </cell>
        </row>
        <row r="94">
          <cell r="A94" t="str">
            <v>RESERVA     (%)</v>
          </cell>
          <cell r="B94">
            <v>0.2</v>
          </cell>
        </row>
        <row r="95">
          <cell r="A95" t="str">
            <v>FATOR DE SIMULTANEIDADE</v>
          </cell>
          <cell r="B95">
            <v>1</v>
          </cell>
        </row>
        <row r="97">
          <cell r="A97" t="str">
            <v xml:space="preserve">DEMANDA FINAL </v>
          </cell>
          <cell r="B97">
            <v>124.33944905660377</v>
          </cell>
          <cell r="C97">
            <v>153.00205126752351</v>
          </cell>
        </row>
        <row r="99">
          <cell r="A99" t="str">
            <v>TENSÃO (V)</v>
          </cell>
          <cell r="B99">
            <v>380</v>
          </cell>
          <cell r="C99" t="str">
            <v>V</v>
          </cell>
        </row>
        <row r="100">
          <cell r="A100" t="str">
            <v>CORRENTE (A)</v>
          </cell>
          <cell r="B100">
            <v>232.46256706807799</v>
          </cell>
          <cell r="C100" t="str">
            <v>A</v>
          </cell>
        </row>
        <row r="101">
          <cell r="A101" t="str">
            <v>DISJUNTOR GERAL</v>
          </cell>
          <cell r="B101">
            <v>1250</v>
          </cell>
          <cell r="C101" t="str">
            <v>A</v>
          </cell>
        </row>
        <row r="104">
          <cell r="A104" t="str">
            <v>EM FUNCIONAMENTO</v>
          </cell>
        </row>
        <row r="105">
          <cell r="A105" t="str">
            <v>FINALIDADE</v>
          </cell>
          <cell r="B105" t="str">
            <v>POT. UNIT. (kW)</v>
          </cell>
          <cell r="C105" t="str">
            <v>POT. UNIT. (CV)</v>
          </cell>
          <cell r="D105" t="str">
            <v>T I P O</v>
          </cell>
          <cell r="E105" t="str">
            <v>POT-M (KW)</v>
          </cell>
          <cell r="F105" t="str">
            <v>FP- M</v>
          </cell>
          <cell r="G105" t="str">
            <v>QTDE.</v>
          </cell>
          <cell r="H105" t="str">
            <v>PÓLOS</v>
          </cell>
          <cell r="I105" t="str">
            <v>F.D.</v>
          </cell>
          <cell r="J105" t="str">
            <v>F.P.</v>
          </cell>
          <cell r="K105" t="str">
            <v>POT. INSTALADA (kW)</v>
          </cell>
          <cell r="L105" t="str">
            <v>POT. INSTALADA (kVA)</v>
          </cell>
          <cell r="M105" t="str">
            <v>POT. DEMANDADA (kW)</v>
          </cell>
          <cell r="N105" t="str">
            <v>POT. DEMANDADA (kVA)</v>
          </cell>
        </row>
        <row r="106">
          <cell r="A106" t="str">
            <v>ELEVADOR DE SEGUANÇA</v>
          </cell>
          <cell r="B106">
            <v>35</v>
          </cell>
          <cell r="E106" t="e">
            <v>#N/A</v>
          </cell>
          <cell r="F106" t="e">
            <v>#N/A</v>
          </cell>
          <cell r="G106">
            <v>1</v>
          </cell>
          <cell r="I106">
            <v>1</v>
          </cell>
          <cell r="J106">
            <v>0.8</v>
          </cell>
          <cell r="K106">
            <v>35</v>
          </cell>
          <cell r="L106">
            <v>43.75</v>
          </cell>
          <cell r="M106">
            <v>35</v>
          </cell>
          <cell r="N106">
            <v>43.75</v>
          </cell>
        </row>
        <row r="107">
          <cell r="A107" t="str">
            <v>ILUMINAÇÃO E COMANDO ELEVADORE DE SEGURANÇA</v>
          </cell>
          <cell r="B107">
            <v>3</v>
          </cell>
          <cell r="E107" t="e">
            <v>#N/A</v>
          </cell>
          <cell r="F107" t="e">
            <v>#N/A</v>
          </cell>
          <cell r="G107">
            <v>1</v>
          </cell>
          <cell r="I107">
            <v>1</v>
          </cell>
          <cell r="J107">
            <v>0.8</v>
          </cell>
          <cell r="K107">
            <v>3</v>
          </cell>
          <cell r="L107">
            <v>3.75</v>
          </cell>
          <cell r="M107">
            <v>3</v>
          </cell>
          <cell r="N107">
            <v>3.75</v>
          </cell>
        </row>
        <row r="108">
          <cell r="A108" t="str">
            <v>PRESSURIZAÇÃO ESCADA 5SS</v>
          </cell>
          <cell r="B108">
            <v>6.3805104408352662</v>
          </cell>
          <cell r="C108">
            <v>7.5</v>
          </cell>
          <cell r="D108" t="str">
            <v>C</v>
          </cell>
          <cell r="E108">
            <v>6.3805104408352662</v>
          </cell>
          <cell r="F108">
            <v>0.8</v>
          </cell>
          <cell r="G108">
            <v>4</v>
          </cell>
          <cell r="I108">
            <v>0.5</v>
          </cell>
          <cell r="J108">
            <v>0.8</v>
          </cell>
          <cell r="K108">
            <v>25.522041763341065</v>
          </cell>
          <cell r="L108">
            <v>31.902552204176331</v>
          </cell>
          <cell r="M108">
            <v>12.761020881670532</v>
          </cell>
          <cell r="N108">
            <v>15.951276102088165</v>
          </cell>
        </row>
        <row r="109">
          <cell r="A109" t="str">
            <v>PRESSURIZAÇÃO ESCADA 3SS</v>
          </cell>
          <cell r="B109">
            <v>8.6705202312138727</v>
          </cell>
          <cell r="C109">
            <v>10</v>
          </cell>
          <cell r="D109" t="str">
            <v>C</v>
          </cell>
          <cell r="E109">
            <v>8.6705202312138727</v>
          </cell>
          <cell r="F109">
            <v>0.85</v>
          </cell>
          <cell r="G109">
            <v>2</v>
          </cell>
          <cell r="I109">
            <v>0.5</v>
          </cell>
          <cell r="J109">
            <v>0.85</v>
          </cell>
          <cell r="K109">
            <v>17.341040462427745</v>
          </cell>
          <cell r="L109">
            <v>20.401224073444407</v>
          </cell>
          <cell r="M109">
            <v>8.6705202312138727</v>
          </cell>
          <cell r="N109">
            <v>10.200612036722204</v>
          </cell>
        </row>
        <row r="110">
          <cell r="A110" t="str">
            <v>PRESSURIZAÇÃO ESCADA 1SS</v>
          </cell>
          <cell r="B110">
            <v>16.930022573363431</v>
          </cell>
          <cell r="C110">
            <v>20</v>
          </cell>
          <cell r="D110" t="str">
            <v>C</v>
          </cell>
          <cell r="E110">
            <v>16.930022573363431</v>
          </cell>
          <cell r="F110">
            <v>0.84</v>
          </cell>
          <cell r="G110">
            <v>5</v>
          </cell>
          <cell r="I110">
            <v>0.8</v>
          </cell>
          <cell r="J110">
            <v>0.84</v>
          </cell>
          <cell r="K110">
            <v>84.650112866817153</v>
          </cell>
          <cell r="L110">
            <v>100.77394388906805</v>
          </cell>
          <cell r="M110">
            <v>67.720090293453723</v>
          </cell>
          <cell r="N110">
            <v>80.619155111254443</v>
          </cell>
        </row>
        <row r="111">
          <cell r="A111" t="str">
            <v>EXAUSTÃO DE FUMAÇA</v>
          </cell>
          <cell r="B111">
            <v>16.930022573363431</v>
          </cell>
          <cell r="C111">
            <v>20</v>
          </cell>
          <cell r="D111" t="str">
            <v>C</v>
          </cell>
          <cell r="E111">
            <v>16.930022573363431</v>
          </cell>
          <cell r="F111">
            <v>0.84</v>
          </cell>
          <cell r="G111">
            <v>2</v>
          </cell>
          <cell r="I111">
            <v>1</v>
          </cell>
          <cell r="J111">
            <v>0.84</v>
          </cell>
          <cell r="K111">
            <v>33.860045146726861</v>
          </cell>
          <cell r="L111">
            <v>40.309577555627214</v>
          </cell>
          <cell r="M111">
            <v>33.860045146726861</v>
          </cell>
          <cell r="N111">
            <v>40.309577555627214</v>
          </cell>
        </row>
        <row r="112">
          <cell r="A112" t="str">
            <v>ELEVADOR DE SEGUANÇA</v>
          </cell>
          <cell r="B112">
            <v>35</v>
          </cell>
          <cell r="E112" t="e">
            <v>#N/A</v>
          </cell>
          <cell r="F112" t="e">
            <v>#N/A</v>
          </cell>
          <cell r="G112">
            <v>1</v>
          </cell>
          <cell r="I112">
            <v>1</v>
          </cell>
          <cell r="J112">
            <v>0.8</v>
          </cell>
          <cell r="K112">
            <v>35</v>
          </cell>
          <cell r="L112">
            <v>43.75</v>
          </cell>
          <cell r="M112">
            <v>35</v>
          </cell>
          <cell r="N112">
            <v>43.75</v>
          </cell>
        </row>
        <row r="113">
          <cell r="A113" t="str">
            <v>ILUMINAÇÃO E COMANDO ELEVADORE DE SEGURANÇA</v>
          </cell>
          <cell r="B113">
            <v>3</v>
          </cell>
          <cell r="E113" t="e">
            <v>#N/A</v>
          </cell>
          <cell r="F113" t="e">
            <v>#N/A</v>
          </cell>
          <cell r="G113">
            <v>1</v>
          </cell>
          <cell r="I113">
            <v>1</v>
          </cell>
          <cell r="J113">
            <v>0.8</v>
          </cell>
          <cell r="K113">
            <v>3</v>
          </cell>
          <cell r="L113">
            <v>3.75</v>
          </cell>
          <cell r="M113">
            <v>3</v>
          </cell>
          <cell r="N113">
            <v>3.75</v>
          </cell>
        </row>
        <row r="114">
          <cell r="A114" t="str">
            <v>PRESSURIZAÇÃO ESCADA 5SS</v>
          </cell>
          <cell r="B114">
            <v>6.3805104408352662</v>
          </cell>
          <cell r="C114">
            <v>7.5</v>
          </cell>
          <cell r="D114" t="str">
            <v>C</v>
          </cell>
          <cell r="E114">
            <v>6.3805104408352662</v>
          </cell>
          <cell r="F114">
            <v>0.8</v>
          </cell>
          <cell r="G114">
            <v>4</v>
          </cell>
          <cell r="I114">
            <v>0.5</v>
          </cell>
          <cell r="J114">
            <v>0.8</v>
          </cell>
          <cell r="K114">
            <v>25.522041763341065</v>
          </cell>
          <cell r="L114">
            <v>31.902552204176331</v>
          </cell>
          <cell r="M114">
            <v>12.761020881670532</v>
          </cell>
          <cell r="N114">
            <v>15.951276102088165</v>
          </cell>
        </row>
        <row r="115">
          <cell r="A115" t="str">
            <v>PRESSURIZAÇÃO ESCADA 3SS</v>
          </cell>
          <cell r="B115">
            <v>8.6705202312138727</v>
          </cell>
          <cell r="C115">
            <v>10</v>
          </cell>
          <cell r="D115" t="str">
            <v>C</v>
          </cell>
          <cell r="E115">
            <v>8.6705202312138727</v>
          </cell>
          <cell r="F115">
            <v>0.85</v>
          </cell>
          <cell r="G115">
            <v>2</v>
          </cell>
          <cell r="I115">
            <v>0.5</v>
          </cell>
          <cell r="J115">
            <v>0.85</v>
          </cell>
          <cell r="K115">
            <v>17.341040462427745</v>
          </cell>
          <cell r="L115">
            <v>20.401224073444407</v>
          </cell>
          <cell r="M115">
            <v>8.6705202312138727</v>
          </cell>
          <cell r="N115">
            <v>10.200612036722204</v>
          </cell>
        </row>
        <row r="116">
          <cell r="A116" t="str">
            <v>PRESSURIZAÇÃO ESCADA 1SS</v>
          </cell>
          <cell r="B116">
            <v>16.930022573363431</v>
          </cell>
          <cell r="C116">
            <v>20</v>
          </cell>
          <cell r="D116" t="str">
            <v>C</v>
          </cell>
          <cell r="E116">
            <v>16.930022573363431</v>
          </cell>
          <cell r="F116">
            <v>0.84</v>
          </cell>
          <cell r="G116">
            <v>5</v>
          </cell>
          <cell r="I116">
            <v>0.8</v>
          </cell>
          <cell r="J116">
            <v>0.84</v>
          </cell>
          <cell r="K116">
            <v>84.650112866817153</v>
          </cell>
          <cell r="L116">
            <v>100.77394388906805</v>
          </cell>
          <cell r="M116">
            <v>67.720090293453723</v>
          </cell>
          <cell r="N116">
            <v>80.619155111254443</v>
          </cell>
        </row>
        <row r="117">
          <cell r="A117" t="str">
            <v>EXAUSTÃO DE FUMAÇA</v>
          </cell>
          <cell r="B117">
            <v>16.930022573363431</v>
          </cell>
          <cell r="C117">
            <v>20</v>
          </cell>
          <cell r="D117" t="str">
            <v>C</v>
          </cell>
          <cell r="E117">
            <v>16.930022573363431</v>
          </cell>
          <cell r="F117">
            <v>0.84</v>
          </cell>
          <cell r="G117">
            <v>2</v>
          </cell>
          <cell r="I117">
            <v>1</v>
          </cell>
          <cell r="J117">
            <v>0.84</v>
          </cell>
          <cell r="K117">
            <v>33.860045146726861</v>
          </cell>
          <cell r="L117">
            <v>40.309577555627214</v>
          </cell>
          <cell r="M117">
            <v>33.860045146726861</v>
          </cell>
          <cell r="N117">
            <v>40.309577555627214</v>
          </cell>
        </row>
        <row r="118">
          <cell r="A118" t="str">
            <v>BOMBA DE RECALQUE DE ÓLEO DIESEL</v>
          </cell>
          <cell r="B118">
            <v>2.7500000000000004</v>
          </cell>
          <cell r="C118">
            <v>3</v>
          </cell>
          <cell r="D118" t="str">
            <v>H</v>
          </cell>
          <cell r="E118">
            <v>2.7500000000000004</v>
          </cell>
          <cell r="F118">
            <v>0.77</v>
          </cell>
          <cell r="G118">
            <v>2</v>
          </cell>
          <cell r="I118">
            <v>0.5</v>
          </cell>
          <cell r="J118">
            <v>0.77</v>
          </cell>
          <cell r="K118">
            <v>5.5000000000000009</v>
          </cell>
          <cell r="L118">
            <v>7.1428571428571441</v>
          </cell>
          <cell r="M118">
            <v>2.7500000000000004</v>
          </cell>
          <cell r="N118">
            <v>3.5714285714285721</v>
          </cell>
        </row>
        <row r="119">
          <cell r="A119" t="str">
            <v>ILUMINAÇÃO E TOMADAS GERADOR</v>
          </cell>
          <cell r="B119">
            <v>11.67</v>
          </cell>
          <cell r="G119">
            <v>1</v>
          </cell>
          <cell r="I119">
            <v>0.9</v>
          </cell>
          <cell r="J119">
            <v>0.94</v>
          </cell>
          <cell r="K119">
            <v>11.67</v>
          </cell>
          <cell r="L119">
            <v>12.414893617021278</v>
          </cell>
          <cell r="M119">
            <v>10.503</v>
          </cell>
          <cell r="N119">
            <v>11.17340425531915</v>
          </cell>
        </row>
        <row r="120">
          <cell r="A120" t="str">
            <v>BOMBA DE INCÊNDIO JOCKEY</v>
          </cell>
          <cell r="B120">
            <v>6.3805104408352662</v>
          </cell>
          <cell r="C120">
            <v>7.5</v>
          </cell>
          <cell r="D120" t="str">
            <v>H</v>
          </cell>
          <cell r="E120">
            <v>6.3805104408352662</v>
          </cell>
          <cell r="F120">
            <v>0.8</v>
          </cell>
          <cell r="G120">
            <v>1</v>
          </cell>
          <cell r="I120">
            <v>0</v>
          </cell>
          <cell r="J120">
            <v>0.8</v>
          </cell>
          <cell r="K120">
            <v>6.3805104408352662</v>
          </cell>
          <cell r="L120">
            <v>7.9756380510440827</v>
          </cell>
          <cell r="M120">
            <v>0</v>
          </cell>
          <cell r="N120">
            <v>0</v>
          </cell>
        </row>
        <row r="121">
          <cell r="A121" t="str">
            <v>BOMBA DE INCÊNDIO PRINCIPAL</v>
          </cell>
          <cell r="B121">
            <v>119.56521739130434</v>
          </cell>
          <cell r="C121">
            <v>150</v>
          </cell>
          <cell r="D121" t="str">
            <v>H</v>
          </cell>
          <cell r="E121">
            <v>119.56521739130434</v>
          </cell>
          <cell r="F121">
            <v>0.86</v>
          </cell>
          <cell r="G121">
            <v>1</v>
          </cell>
          <cell r="I121">
            <v>1</v>
          </cell>
          <cell r="J121">
            <v>0.86</v>
          </cell>
          <cell r="K121">
            <v>119.56521739130434</v>
          </cell>
          <cell r="L121">
            <v>139.02932254802832</v>
          </cell>
          <cell r="M121">
            <v>119.56521739130434</v>
          </cell>
          <cell r="N121">
            <v>139.02932254802832</v>
          </cell>
        </row>
        <row r="122">
          <cell r="A122" t="str">
            <v>RETIFICADOR SUBESTAÇÃO</v>
          </cell>
          <cell r="B122">
            <v>10</v>
          </cell>
          <cell r="G122">
            <v>1</v>
          </cell>
          <cell r="I122">
            <v>1</v>
          </cell>
          <cell r="J122">
            <v>0.8</v>
          </cell>
          <cell r="K122">
            <v>10</v>
          </cell>
          <cell r="L122">
            <v>12.5</v>
          </cell>
          <cell r="M122">
            <v>10</v>
          </cell>
          <cell r="N122">
            <v>12.5</v>
          </cell>
        </row>
        <row r="123">
          <cell r="A123" t="str">
            <v>TOTAL</v>
          </cell>
          <cell r="I123">
            <v>0.84231455515010045</v>
          </cell>
          <cell r="J123">
            <v>0.83689583526671951</v>
          </cell>
          <cell r="K123">
            <v>551.86220831076525</v>
          </cell>
          <cell r="L123">
            <v>660.83730680358292</v>
          </cell>
          <cell r="M123">
            <v>464.8415704974343</v>
          </cell>
          <cell r="N123">
            <v>555.43539698615996</v>
          </cell>
        </row>
        <row r="125">
          <cell r="A125" t="str">
            <v>RESUMO GERAL:</v>
          </cell>
          <cell r="B125" t="str">
            <v>kW</v>
          </cell>
          <cell r="C125" t="str">
            <v>kVA</v>
          </cell>
        </row>
        <row r="126">
          <cell r="A126" t="str">
            <v>DEMANDAS</v>
          </cell>
          <cell r="B126">
            <v>464.8415704974343</v>
          </cell>
          <cell r="C126">
            <v>555.43539698615996</v>
          </cell>
        </row>
        <row r="127">
          <cell r="A127" t="str">
            <v>RESERVA     (%)</v>
          </cell>
          <cell r="B127">
            <v>0.2</v>
          </cell>
        </row>
        <row r="128">
          <cell r="A128" t="str">
            <v>FATOR DE SIMULTANEIDADE</v>
          </cell>
          <cell r="B128">
            <v>1</v>
          </cell>
        </row>
        <row r="130">
          <cell r="A130" t="str">
            <v xml:space="preserve">DEMANDA FINAL </v>
          </cell>
          <cell r="B130">
            <v>557.80988459692117</v>
          </cell>
          <cell r="C130">
            <v>666.5224763833919</v>
          </cell>
        </row>
        <row r="131">
          <cell r="J131" t="str">
            <v>CORRENTE DE PARTIDA (PIOR CASO)</v>
          </cell>
        </row>
        <row r="132">
          <cell r="A132" t="str">
            <v>TENSÃO (V)</v>
          </cell>
          <cell r="B132">
            <v>380</v>
          </cell>
          <cell r="C132" t="str">
            <v>V</v>
          </cell>
          <cell r="J132">
            <v>1223.676134633914</v>
          </cell>
          <cell r="K132" t="str">
            <v>A</v>
          </cell>
        </row>
        <row r="133">
          <cell r="A133" t="str">
            <v>CORRENTE (A)</v>
          </cell>
          <cell r="B133">
            <v>1012.676134633914</v>
          </cell>
          <cell r="C133" t="str">
            <v>A</v>
          </cell>
        </row>
        <row r="134">
          <cell r="A134" t="str">
            <v>DISJUNTOR GERAL</v>
          </cell>
          <cell r="B134">
            <v>1250</v>
          </cell>
          <cell r="C134" t="str">
            <v>A</v>
          </cell>
          <cell r="I134" t="str">
            <v>Ip/In</v>
          </cell>
          <cell r="J134">
            <v>0.97894090770713116</v>
          </cell>
          <cell r="K134" t="str">
            <v>A</v>
          </cell>
        </row>
        <row r="136">
          <cell r="A136" t="str">
            <v>TRANSFORMADOR DE 750KVA</v>
          </cell>
        </row>
        <row r="139">
          <cell r="A139" t="str">
            <v>TRANSFORMADOR 2.1 – PBT-2.1 EM EMERGÊNCIA</v>
          </cell>
        </row>
        <row r="141">
          <cell r="A141" t="str">
            <v>FINALIDADE</v>
          </cell>
          <cell r="B141" t="str">
            <v>POT. UNIT. (kW)</v>
          </cell>
          <cell r="C141" t="str">
            <v>POT. UNIT. (CV)</v>
          </cell>
          <cell r="D141" t="str">
            <v>T I P O</v>
          </cell>
          <cell r="E141" t="str">
            <v>POT-M (KW)</v>
          </cell>
          <cell r="F141" t="str">
            <v>FP- M</v>
          </cell>
          <cell r="G141" t="str">
            <v>QTDE.</v>
          </cell>
          <cell r="H141" t="str">
            <v>PÓLOS</v>
          </cell>
          <cell r="I141" t="str">
            <v>F.D.</v>
          </cell>
          <cell r="J141" t="str">
            <v>F.P.</v>
          </cell>
          <cell r="K141" t="str">
            <v>POT. INSTALADA (kW)</v>
          </cell>
          <cell r="L141" t="str">
            <v>POT. INSTALADA (kVA)</v>
          </cell>
          <cell r="M141" t="str">
            <v>POT. DEMANDADA (kW)</v>
          </cell>
          <cell r="N141" t="str">
            <v>POT. DEMANDADA (kVA)</v>
          </cell>
        </row>
        <row r="142">
          <cell r="A142" t="str">
            <v>ILUMINAÇÃO HELIPONTO</v>
          </cell>
          <cell r="B142">
            <v>10</v>
          </cell>
          <cell r="E142" t="e">
            <v>#N/A</v>
          </cell>
          <cell r="F142" t="e">
            <v>#N/A</v>
          </cell>
          <cell r="G142">
            <v>1</v>
          </cell>
          <cell r="I142">
            <v>1</v>
          </cell>
          <cell r="J142">
            <v>0.9</v>
          </cell>
          <cell r="K142">
            <v>10</v>
          </cell>
          <cell r="L142">
            <v>11.111111111111111</v>
          </cell>
          <cell r="M142">
            <v>10</v>
          </cell>
          <cell r="N142">
            <v>11.111111111111111</v>
          </cell>
        </row>
        <row r="143">
          <cell r="A143" t="str">
            <v>ELEVADORE HELIPONTO</v>
          </cell>
          <cell r="B143">
            <v>12</v>
          </cell>
          <cell r="E143" t="e">
            <v>#N/A</v>
          </cell>
          <cell r="F143" t="e">
            <v>#N/A</v>
          </cell>
          <cell r="G143">
            <v>2</v>
          </cell>
          <cell r="I143">
            <v>1</v>
          </cell>
          <cell r="J143">
            <v>0.9</v>
          </cell>
          <cell r="K143">
            <v>24</v>
          </cell>
          <cell r="L143">
            <v>26.666666666666664</v>
          </cell>
          <cell r="M143">
            <v>24</v>
          </cell>
          <cell r="N143">
            <v>26.666666666666664</v>
          </cell>
        </row>
        <row r="144">
          <cell r="A144" t="str">
            <v>ILUMINAÇÃO E COMANDO ELEVADORE HELIPONTO</v>
          </cell>
          <cell r="B144">
            <v>1.3</v>
          </cell>
          <cell r="E144" t="e">
            <v>#N/A</v>
          </cell>
          <cell r="F144" t="e">
            <v>#N/A</v>
          </cell>
          <cell r="G144">
            <v>1</v>
          </cell>
          <cell r="I144">
            <v>1</v>
          </cell>
          <cell r="J144">
            <v>0.8</v>
          </cell>
          <cell r="K144">
            <v>1.3</v>
          </cell>
          <cell r="L144">
            <v>1.625</v>
          </cell>
          <cell r="M144">
            <v>1.3</v>
          </cell>
          <cell r="N144">
            <v>1.625</v>
          </cell>
        </row>
        <row r="145">
          <cell r="A145" t="str">
            <v>ELEVADORES ZONA ALTA</v>
          </cell>
          <cell r="B145">
            <v>70</v>
          </cell>
          <cell r="E145" t="e">
            <v>#N/A</v>
          </cell>
          <cell r="F145" t="e">
            <v>#N/A</v>
          </cell>
          <cell r="G145">
            <v>8</v>
          </cell>
          <cell r="I145">
            <v>0.13</v>
          </cell>
          <cell r="J145">
            <v>0.8</v>
          </cell>
          <cell r="K145">
            <v>560</v>
          </cell>
          <cell r="L145">
            <v>700</v>
          </cell>
          <cell r="M145">
            <v>72.8</v>
          </cell>
          <cell r="N145">
            <v>91</v>
          </cell>
        </row>
        <row r="146">
          <cell r="A146" t="str">
            <v>ILUMINAÇÃO E COMANDO ELEVADORES ZONA ALTA</v>
          </cell>
          <cell r="B146">
            <v>3</v>
          </cell>
          <cell r="E146" t="e">
            <v>#N/A</v>
          </cell>
          <cell r="F146" t="e">
            <v>#N/A</v>
          </cell>
          <cell r="G146">
            <v>1</v>
          </cell>
          <cell r="I146">
            <v>0.13</v>
          </cell>
          <cell r="J146">
            <v>0.8</v>
          </cell>
          <cell r="K146">
            <v>3</v>
          </cell>
          <cell r="L146">
            <v>3.75</v>
          </cell>
          <cell r="M146">
            <v>0.39</v>
          </cell>
          <cell r="N146">
            <v>0.48750000000000004</v>
          </cell>
        </row>
        <row r="147">
          <cell r="A147" t="str">
            <v>VENTILAÇÃO</v>
          </cell>
          <cell r="B147">
            <v>83.25</v>
          </cell>
          <cell r="G147">
            <v>1</v>
          </cell>
          <cell r="I147">
            <v>0</v>
          </cell>
          <cell r="J147">
            <v>0.8</v>
          </cell>
          <cell r="K147">
            <v>83.25</v>
          </cell>
          <cell r="L147">
            <v>104.0625</v>
          </cell>
          <cell r="M147">
            <v>0</v>
          </cell>
          <cell r="N147">
            <v>0</v>
          </cell>
        </row>
        <row r="148">
          <cell r="A148" t="str">
            <v>BOMBAS DA CENTRAL DE ÁGUA GELADA</v>
          </cell>
          <cell r="B148">
            <v>535</v>
          </cell>
          <cell r="G148">
            <v>1</v>
          </cell>
          <cell r="I148">
            <v>0</v>
          </cell>
          <cell r="J148">
            <v>1.8</v>
          </cell>
          <cell r="K148">
            <v>535</v>
          </cell>
          <cell r="L148">
            <v>297.22222222222223</v>
          </cell>
          <cell r="M148">
            <v>0</v>
          </cell>
          <cell r="N148">
            <v>0</v>
          </cell>
        </row>
        <row r="153">
          <cell r="A153" t="str">
            <v>TOTAL</v>
          </cell>
          <cell r="I153">
            <v>8.9178414368501088E-2</v>
          </cell>
          <cell r="J153">
            <v>0.82886217251514727</v>
          </cell>
          <cell r="K153">
            <v>1216.55</v>
          </cell>
          <cell r="L153">
            <v>1144.4375</v>
          </cell>
          <cell r="M153">
            <v>108.49</v>
          </cell>
          <cell r="N153">
            <v>130.89027777777778</v>
          </cell>
        </row>
        <row r="155">
          <cell r="A155" t="str">
            <v>RESUMO GERAL:</v>
          </cell>
          <cell r="B155" t="str">
            <v>kW</v>
          </cell>
          <cell r="C155" t="str">
            <v>kVA</v>
          </cell>
        </row>
        <row r="156">
          <cell r="A156" t="str">
            <v>DEMANDAS</v>
          </cell>
          <cell r="B156">
            <v>108.49</v>
          </cell>
          <cell r="C156">
            <v>130.89027777777778</v>
          </cell>
        </row>
        <row r="157">
          <cell r="A157" t="str">
            <v>RESERVA     (%)</v>
          </cell>
          <cell r="B157">
            <v>0.2</v>
          </cell>
        </row>
        <row r="158">
          <cell r="A158" t="str">
            <v>FATOR DE SIMULTANEIDADE</v>
          </cell>
          <cell r="B158">
            <v>1</v>
          </cell>
        </row>
        <row r="160">
          <cell r="A160" t="str">
            <v xml:space="preserve">DEMANDA FINAL </v>
          </cell>
          <cell r="B160">
            <v>130.18799999999999</v>
          </cell>
          <cell r="C160">
            <v>157.06833333333333</v>
          </cell>
        </row>
        <row r="162">
          <cell r="A162" t="str">
            <v>TENSÃO (V)</v>
          </cell>
          <cell r="B162">
            <v>380</v>
          </cell>
          <cell r="C162" t="str">
            <v>V</v>
          </cell>
        </row>
        <row r="163">
          <cell r="A163" t="str">
            <v>CORRENTE (A)</v>
          </cell>
          <cell r="B163">
            <v>238.64064350306808</v>
          </cell>
          <cell r="C163" t="str">
            <v>A</v>
          </cell>
        </row>
        <row r="164">
          <cell r="A164" t="str">
            <v>DISJUNTOR GERAL</v>
          </cell>
          <cell r="B164">
            <v>2500</v>
          </cell>
          <cell r="C164" t="str">
            <v>A</v>
          </cell>
        </row>
        <row r="166">
          <cell r="A166" t="str">
            <v>TRANSFORMADOR DE 1500KVA</v>
          </cell>
        </row>
        <row r="170">
          <cell r="A170" t="str">
            <v>TRANSFORMADOR 2.2 – PBT-2.2 EM EMERGÊNCIA</v>
          </cell>
        </row>
        <row r="172">
          <cell r="A172" t="str">
            <v>FINALIDADE</v>
          </cell>
          <cell r="B172" t="str">
            <v>POT. UNIT. (kW)</v>
          </cell>
          <cell r="C172" t="str">
            <v>POT. UNIT. (CV)</v>
          </cell>
          <cell r="D172" t="str">
            <v>T I P O</v>
          </cell>
          <cell r="E172" t="str">
            <v>POT-M (KW)</v>
          </cell>
          <cell r="F172" t="str">
            <v>FP- M</v>
          </cell>
          <cell r="G172" t="str">
            <v>QTDE.</v>
          </cell>
          <cell r="H172" t="str">
            <v>PÓLOS</v>
          </cell>
          <cell r="I172" t="str">
            <v>F.D.</v>
          </cell>
          <cell r="J172" t="str">
            <v>F.P.</v>
          </cell>
          <cell r="K172" t="str">
            <v>POT. INSTALADA (kW)</v>
          </cell>
          <cell r="L172" t="str">
            <v>POT. INSTALADA (kVA)</v>
          </cell>
          <cell r="M172" t="str">
            <v>POT. DEMANDADA (kW)</v>
          </cell>
          <cell r="N172" t="str">
            <v>POT. DEMANDADA (kVA)</v>
          </cell>
        </row>
        <row r="173">
          <cell r="A173" t="str">
            <v>BARRAMENTO BLINDADO BB2.1/2.3 ESCRITÓRIOS</v>
          </cell>
          <cell r="B173">
            <v>96.05</v>
          </cell>
          <cell r="E173" t="e">
            <v>#N/A</v>
          </cell>
          <cell r="F173" t="e">
            <v>#N/A</v>
          </cell>
          <cell r="G173">
            <v>1</v>
          </cell>
          <cell r="I173">
            <v>1</v>
          </cell>
          <cell r="J173">
            <v>0.98</v>
          </cell>
          <cell r="K173">
            <v>96.05</v>
          </cell>
          <cell r="L173">
            <v>98.010204081632651</v>
          </cell>
          <cell r="M173">
            <v>96.05</v>
          </cell>
          <cell r="N173">
            <v>98.010204081632651</v>
          </cell>
        </row>
        <row r="174">
          <cell r="A174" t="str">
            <v>BARRAMENTO BLINDADO 2.2/2.4 FANCOIL ESCRITÓRIOS</v>
          </cell>
          <cell r="B174">
            <v>8.5227272727272734</v>
          </cell>
          <cell r="C174">
            <v>10</v>
          </cell>
          <cell r="D174" t="str">
            <v>C</v>
          </cell>
          <cell r="E174">
            <v>8.5227272727272734</v>
          </cell>
          <cell r="F174">
            <v>0.77</v>
          </cell>
          <cell r="G174">
            <v>34</v>
          </cell>
          <cell r="I174">
            <v>0</v>
          </cell>
          <cell r="J174">
            <v>0.77</v>
          </cell>
          <cell r="K174">
            <v>289.77272727272731</v>
          </cell>
          <cell r="L174">
            <v>376.32821723730819</v>
          </cell>
          <cell r="M174">
            <v>0</v>
          </cell>
          <cell r="N174">
            <v>0</v>
          </cell>
        </row>
        <row r="175">
          <cell r="A175" t="str">
            <v>TOTAL</v>
          </cell>
          <cell r="I175">
            <v>0.24894852793911473</v>
          </cell>
          <cell r="J175">
            <v>0.98</v>
          </cell>
          <cell r="K175">
            <v>385.82272727272732</v>
          </cell>
          <cell r="L175">
            <v>474.33842131894085</v>
          </cell>
          <cell r="M175">
            <v>96.05</v>
          </cell>
          <cell r="N175">
            <v>98.010204081632651</v>
          </cell>
        </row>
        <row r="178">
          <cell r="A178" t="str">
            <v>RESUMO GERAL:</v>
          </cell>
          <cell r="B178" t="str">
            <v>kW</v>
          </cell>
          <cell r="C178" t="str">
            <v>kVA</v>
          </cell>
        </row>
        <row r="179">
          <cell r="A179" t="str">
            <v>DEMANDAS</v>
          </cell>
          <cell r="B179">
            <v>96.05</v>
          </cell>
          <cell r="C179">
            <v>98.010204081632651</v>
          </cell>
        </row>
        <row r="180">
          <cell r="A180" t="str">
            <v>RESERVA     (%)</v>
          </cell>
          <cell r="B180">
            <v>0.2</v>
          </cell>
        </row>
        <row r="181">
          <cell r="A181" t="str">
            <v>FATOR DE SIMULTANEIDADE</v>
          </cell>
          <cell r="B181">
            <v>1</v>
          </cell>
        </row>
        <row r="183">
          <cell r="A183" t="str">
            <v xml:space="preserve">DEMANDA FINAL </v>
          </cell>
          <cell r="B183">
            <v>115.25999999999999</v>
          </cell>
          <cell r="C183">
            <v>117.61224489795917</v>
          </cell>
        </row>
        <row r="185">
          <cell r="A185" t="str">
            <v>TENSÃO (V)</v>
          </cell>
          <cell r="B185">
            <v>380</v>
          </cell>
          <cell r="C185" t="str">
            <v>V</v>
          </cell>
        </row>
        <row r="186">
          <cell r="A186" t="str">
            <v>CORRENTE (A)</v>
          </cell>
          <cell r="B186">
            <v>178.69331908377086</v>
          </cell>
          <cell r="C186" t="str">
            <v>A</v>
          </cell>
        </row>
        <row r="187">
          <cell r="A187" t="str">
            <v>DISJUNTOR GERAL</v>
          </cell>
          <cell r="B187">
            <v>2500</v>
          </cell>
          <cell r="C187" t="str">
            <v>A</v>
          </cell>
        </row>
        <row r="189">
          <cell r="A189" t="str">
            <v>TRANSFORMADOR DE 1500KVA</v>
          </cell>
        </row>
        <row r="192">
          <cell r="A192" t="str">
            <v>TRANSFORMADOR 2.3 – PBT-2.3</v>
          </cell>
        </row>
        <row r="194">
          <cell r="A194" t="str">
            <v>FINALIDADE</v>
          </cell>
          <cell r="B194" t="str">
            <v>POT. UNIT. (kW)</v>
          </cell>
          <cell r="C194" t="str">
            <v>POT. UNIT. (CV)</v>
          </cell>
          <cell r="D194" t="str">
            <v>T I P O</v>
          </cell>
          <cell r="E194" t="str">
            <v>POT-M (KW)</v>
          </cell>
          <cell r="F194" t="str">
            <v>FP- M</v>
          </cell>
          <cell r="G194" t="str">
            <v>QTDE.</v>
          </cell>
          <cell r="H194" t="str">
            <v>PÓLOS</v>
          </cell>
          <cell r="I194" t="str">
            <v>F.D.</v>
          </cell>
          <cell r="J194" t="str">
            <v>F.P.</v>
          </cell>
          <cell r="K194" t="str">
            <v>POT. INSTALADA (kW)</v>
          </cell>
          <cell r="L194" t="str">
            <v>POT. INSTALADA (kVA)</v>
          </cell>
          <cell r="M194" t="str">
            <v>POT. DEMANDADA (kW)</v>
          </cell>
          <cell r="N194" t="str">
            <v>POT. DEMANDADA (kVA)</v>
          </cell>
        </row>
        <row r="195">
          <cell r="A195" t="str">
            <v>CHILER</v>
          </cell>
          <cell r="B195">
            <v>500</v>
          </cell>
          <cell r="E195" t="e">
            <v>#N/A</v>
          </cell>
          <cell r="F195" t="e">
            <v>#N/A</v>
          </cell>
          <cell r="G195">
            <v>2</v>
          </cell>
          <cell r="I195">
            <v>9.9999999999999995E-7</v>
          </cell>
          <cell r="J195">
            <v>0.9</v>
          </cell>
          <cell r="K195">
            <v>1000</v>
          </cell>
          <cell r="L195">
            <v>1111.1111111111111</v>
          </cell>
          <cell r="M195">
            <v>1E-3</v>
          </cell>
          <cell r="N195">
            <v>1.1111111111111111E-3</v>
          </cell>
        </row>
        <row r="196">
          <cell r="A196" t="str">
            <v>CHILER</v>
          </cell>
          <cell r="B196">
            <v>310</v>
          </cell>
          <cell r="E196" t="e">
            <v>#N/A</v>
          </cell>
          <cell r="F196" t="e">
            <v>#N/A</v>
          </cell>
          <cell r="G196">
            <v>1</v>
          </cell>
          <cell r="I196">
            <v>9.9999999999999995E-7</v>
          </cell>
          <cell r="J196">
            <v>0.9</v>
          </cell>
          <cell r="K196">
            <v>310</v>
          </cell>
          <cell r="L196">
            <v>344.44444444444446</v>
          </cell>
          <cell r="M196">
            <v>3.1E-4</v>
          </cell>
          <cell r="N196">
            <v>3.4444444444444442E-4</v>
          </cell>
        </row>
        <row r="197">
          <cell r="A197" t="str">
            <v>TOTAL</v>
          </cell>
          <cell r="I197">
            <v>9.9999999999999995E-7</v>
          </cell>
          <cell r="J197">
            <v>0.9</v>
          </cell>
          <cell r="K197">
            <v>1310</v>
          </cell>
          <cell r="L197">
            <v>1455.5555555555557</v>
          </cell>
          <cell r="M197">
            <v>1.31E-3</v>
          </cell>
          <cell r="N197">
            <v>1.4555555555555554E-3</v>
          </cell>
        </row>
        <row r="200">
          <cell r="A200" t="str">
            <v>RESUMO GERAL:</v>
          </cell>
          <cell r="B200" t="str">
            <v>kW</v>
          </cell>
          <cell r="C200" t="str">
            <v>kVA</v>
          </cell>
        </row>
        <row r="201">
          <cell r="A201" t="str">
            <v>DEMANDAS</v>
          </cell>
          <cell r="B201">
            <v>1.31E-3</v>
          </cell>
          <cell r="C201">
            <v>1.4555555555555554E-3</v>
          </cell>
        </row>
        <row r="202">
          <cell r="A202" t="str">
            <v>RESERVA     (%)</v>
          </cell>
          <cell r="B202">
            <v>0.2</v>
          </cell>
        </row>
        <row r="203">
          <cell r="A203" t="str">
            <v>FATOR DE SIMULTANEIDADE</v>
          </cell>
          <cell r="B203">
            <v>1</v>
          </cell>
        </row>
        <row r="205">
          <cell r="A205" t="str">
            <v xml:space="preserve">DEMANDA FINAL </v>
          </cell>
          <cell r="B205">
            <v>1.5719999999999998E-3</v>
          </cell>
          <cell r="C205">
            <v>1.7466666666666665E-3</v>
          </cell>
        </row>
        <row r="207">
          <cell r="A207" t="str">
            <v>TENSÃO (V)</v>
          </cell>
          <cell r="B207">
            <v>380</v>
          </cell>
          <cell r="C207" t="str">
            <v>V</v>
          </cell>
        </row>
        <row r="208">
          <cell r="A208" t="str">
            <v>CORRENTE (A)</v>
          </cell>
          <cell r="B208">
            <v>2.6537854478540695E-3</v>
          </cell>
          <cell r="C208" t="str">
            <v>A</v>
          </cell>
        </row>
        <row r="209">
          <cell r="A209" t="str">
            <v>DISJUNTOR GERAL</v>
          </cell>
          <cell r="B209">
            <v>2500</v>
          </cell>
          <cell r="C209" t="str">
            <v>A</v>
          </cell>
        </row>
        <row r="211">
          <cell r="A211" t="str">
            <v>TRANSFORMADOR DE 1500KVA</v>
          </cell>
        </row>
        <row r="215">
          <cell r="A215" t="str">
            <v>DEMANDA TOTAL DO GERADOR EM EMERGÊNCIA – 1º FASE</v>
          </cell>
        </row>
        <row r="217">
          <cell r="A217" t="str">
            <v>FINALIDADE</v>
          </cell>
          <cell r="B217" t="str">
            <v>POT. UNIT. (kW)</v>
          </cell>
          <cell r="C217" t="str">
            <v>POT. UNIT. (CV)</v>
          </cell>
          <cell r="D217" t="str">
            <v>T I P O</v>
          </cell>
          <cell r="E217" t="str">
            <v>POT-M (KW)</v>
          </cell>
          <cell r="F217" t="str">
            <v>FP- M</v>
          </cell>
          <cell r="G217" t="str">
            <v>QTDE.</v>
          </cell>
          <cell r="H217" t="str">
            <v>PÓLOS</v>
          </cell>
          <cell r="I217" t="str">
            <v>F.D.</v>
          </cell>
          <cell r="J217" t="str">
            <v>F.P.</v>
          </cell>
          <cell r="K217" t="str">
            <v>POT. INSTALADA (kW)</v>
          </cell>
          <cell r="L217" t="str">
            <v>POT. INSTALADA (kVA)</v>
          </cell>
          <cell r="M217" t="str">
            <v>POT. DEMANDADA (kW)</v>
          </cell>
          <cell r="N217" t="str">
            <v>POT. DEMANDADA (kVA)</v>
          </cell>
        </row>
        <row r="218">
          <cell r="A218" t="str">
            <v>TRANSFORMADOR 1.1  PBT-1.1</v>
          </cell>
          <cell r="B218">
            <v>324.10509426511931</v>
          </cell>
          <cell r="E218" t="e">
            <v>#N/A</v>
          </cell>
          <cell r="F218" t="e">
            <v>#N/A</v>
          </cell>
          <cell r="G218">
            <v>1</v>
          </cell>
          <cell r="I218">
            <v>0.79896043489677604</v>
          </cell>
          <cell r="J218">
            <v>0.85752015197356957</v>
          </cell>
          <cell r="K218">
            <v>324.10509426511931</v>
          </cell>
          <cell r="L218">
            <v>377.95624221681129</v>
          </cell>
          <cell r="M218">
            <v>258.94714706632033</v>
          </cell>
          <cell r="N218">
            <v>301.97208365349479</v>
          </cell>
        </row>
        <row r="219">
          <cell r="A219" t="str">
            <v>TRANSFORMADOR 1.2  PBT-1.2</v>
          </cell>
          <cell r="B219">
            <v>1391.0193808785871</v>
          </cell>
          <cell r="E219" t="e">
            <v>#N/A</v>
          </cell>
          <cell r="F219" t="e">
            <v>#N/A</v>
          </cell>
          <cell r="G219">
            <v>1</v>
          </cell>
          <cell r="I219">
            <v>5.8131468987100983E-2</v>
          </cell>
          <cell r="J219">
            <v>0.79999999999999993</v>
          </cell>
          <cell r="K219">
            <v>1391.0193808785871</v>
          </cell>
          <cell r="L219">
            <v>1738.7742260982341</v>
          </cell>
          <cell r="M219">
            <v>80.861999999999995</v>
          </cell>
          <cell r="N219">
            <v>101.0775</v>
          </cell>
        </row>
        <row r="220">
          <cell r="A220" t="str">
            <v>TRANSFORMADOR 2.1  PBT-2.1</v>
          </cell>
          <cell r="B220">
            <v>1216.55</v>
          </cell>
          <cell r="E220" t="e">
            <v>#N/A</v>
          </cell>
          <cell r="F220" t="e">
            <v>#N/A</v>
          </cell>
          <cell r="G220">
            <v>1</v>
          </cell>
          <cell r="I220">
            <v>8.9178414368501088E-2</v>
          </cell>
          <cell r="J220">
            <v>0.82886217251514727</v>
          </cell>
          <cell r="K220">
            <v>1216.55</v>
          </cell>
          <cell r="L220">
            <v>1467.7349749336856</v>
          </cell>
          <cell r="M220">
            <v>108.49</v>
          </cell>
          <cell r="N220">
            <v>130.89027777777778</v>
          </cell>
        </row>
        <row r="221">
          <cell r="A221" t="str">
            <v>TRANSFORMADOR 2.2  PBT-2.2</v>
          </cell>
          <cell r="B221">
            <v>385.82272727272732</v>
          </cell>
          <cell r="E221" t="e">
            <v>#N/A</v>
          </cell>
          <cell r="F221" t="e">
            <v>#N/A</v>
          </cell>
          <cell r="G221">
            <v>1</v>
          </cell>
          <cell r="I221">
            <v>0.24894852793911473</v>
          </cell>
          <cell r="J221">
            <v>0.98</v>
          </cell>
          <cell r="K221">
            <v>385.82272727272732</v>
          </cell>
          <cell r="L221">
            <v>393.6966604823748</v>
          </cell>
          <cell r="M221">
            <v>96.05</v>
          </cell>
          <cell r="N221">
            <v>98.010204081632651</v>
          </cell>
        </row>
        <row r="222">
          <cell r="A222" t="str">
            <v>TRANSFORMADOR 2.3  PBT-2.3</v>
          </cell>
          <cell r="B222">
            <v>1310</v>
          </cell>
          <cell r="E222" t="e">
            <v>#N/A</v>
          </cell>
          <cell r="F222" t="e">
            <v>#N/A</v>
          </cell>
          <cell r="G222">
            <v>1</v>
          </cell>
          <cell r="I222">
            <v>9.9999999999999995E-7</v>
          </cell>
          <cell r="J222">
            <v>0.9</v>
          </cell>
          <cell r="K222">
            <v>1310</v>
          </cell>
          <cell r="L222">
            <v>1455.5555555555554</v>
          </cell>
          <cell r="M222">
            <v>1.31E-3</v>
          </cell>
          <cell r="N222">
            <v>1.4555555555555554E-3</v>
          </cell>
        </row>
        <row r="223">
          <cell r="A223" t="str">
            <v>TRANSFORMADOR CM1.1 PBT-SEG</v>
          </cell>
          <cell r="B223">
            <v>551.86220831076525</v>
          </cell>
          <cell r="E223" t="e">
            <v>#N/A</v>
          </cell>
          <cell r="F223" t="e">
            <v>#N/A</v>
          </cell>
          <cell r="G223">
            <v>1</v>
          </cell>
          <cell r="I223">
            <v>0.84231455515010045</v>
          </cell>
          <cell r="J223">
            <v>0.83689583526671951</v>
          </cell>
          <cell r="K223">
            <v>551.86220831076525</v>
          </cell>
          <cell r="L223">
            <v>659.41564655401373</v>
          </cell>
          <cell r="M223">
            <v>464.8415704974343</v>
          </cell>
          <cell r="N223">
            <v>555.43539698615996</v>
          </cell>
        </row>
        <row r="224">
          <cell r="A224" t="str">
            <v>TOTAL</v>
          </cell>
          <cell r="I224">
            <v>0.19484881189623038</v>
          </cell>
          <cell r="J224">
            <v>0.84992685384910982</v>
          </cell>
          <cell r="K224">
            <v>5179.3594107271983</v>
          </cell>
          <cell r="L224">
            <v>6093.1333058406753</v>
          </cell>
          <cell r="M224">
            <v>1009.1920275637546</v>
          </cell>
          <cell r="N224">
            <v>1187.3869180546208</v>
          </cell>
        </row>
        <row r="227">
          <cell r="A227" t="str">
            <v>RESUMO GERAL:</v>
          </cell>
          <cell r="B227" t="str">
            <v>kW</v>
          </cell>
          <cell r="C227" t="str">
            <v>kVA</v>
          </cell>
        </row>
        <row r="228">
          <cell r="A228" t="str">
            <v>DEMANDAS</v>
          </cell>
          <cell r="B228">
            <v>1009.1920275637546</v>
          </cell>
          <cell r="C228">
            <v>1187.3869180546208</v>
          </cell>
        </row>
        <row r="229">
          <cell r="A229" t="str">
            <v>RESERVA     (%)</v>
          </cell>
          <cell r="B229">
            <v>0.2</v>
          </cell>
        </row>
        <row r="230">
          <cell r="A230" t="str">
            <v>FATOR DE SIMULTANEIDADE</v>
          </cell>
          <cell r="B230">
            <v>1</v>
          </cell>
        </row>
        <row r="232">
          <cell r="A232" t="str">
            <v xml:space="preserve">DEMANDA FINAL </v>
          </cell>
          <cell r="B232">
            <v>1211.0304330765055</v>
          </cell>
          <cell r="C232">
            <v>1424.8643016655449</v>
          </cell>
        </row>
        <row r="234">
          <cell r="A234" t="str">
            <v>TENSÃO (V)</v>
          </cell>
          <cell r="B234">
            <v>380</v>
          </cell>
          <cell r="C234" t="str">
            <v>V</v>
          </cell>
        </row>
        <row r="235">
          <cell r="A235" t="str">
            <v>CORRENTE (A)</v>
          </cell>
          <cell r="B235">
            <v>2164.8573371718176</v>
          </cell>
          <cell r="C235" t="str">
            <v>A</v>
          </cell>
        </row>
        <row r="236">
          <cell r="A236" t="str">
            <v>DISJUNTOR GERAL</v>
          </cell>
          <cell r="B236">
            <v>1250</v>
          </cell>
          <cell r="C236" t="str">
            <v>A</v>
          </cell>
        </row>
        <row r="238">
          <cell r="A238" t="str">
            <v>ADOTADO GERADOR DE 1165/1040KVA</v>
          </cell>
        </row>
        <row r="243">
          <cell r="A243" t="str">
            <v>TABELA DE EMERGÊNICA GERAL – 1º FASE</v>
          </cell>
        </row>
        <row r="245">
          <cell r="A245" t="str">
            <v>FINALIDADE</v>
          </cell>
          <cell r="B245" t="str">
            <v>POT. UNIT. (kW)</v>
          </cell>
          <cell r="C245" t="str">
            <v>POT. UNIT. (CV)</v>
          </cell>
          <cell r="D245" t="str">
            <v>T I P O</v>
          </cell>
          <cell r="E245" t="str">
            <v>POT-M (KW)</v>
          </cell>
          <cell r="F245" t="str">
            <v>FP- M</v>
          </cell>
          <cell r="G245" t="str">
            <v>QTDE.</v>
          </cell>
          <cell r="H245" t="str">
            <v>PÓLOS</v>
          </cell>
          <cell r="I245" t="str">
            <v>F.D.</v>
          </cell>
          <cell r="J245" t="str">
            <v>F.P.</v>
          </cell>
          <cell r="K245" t="str">
            <v>POT. INSTALADA (kW)</v>
          </cell>
          <cell r="L245" t="str">
            <v>POT. INSTALADA (kVA)</v>
          </cell>
          <cell r="M245" t="str">
            <v>POT. DEMANDADA (kW)</v>
          </cell>
          <cell r="N245" t="str">
            <v>POT. DEMANDADA (kVA)</v>
          </cell>
        </row>
        <row r="246">
          <cell r="A246" t="str">
            <v>BARRAMENTO BLINDADO BB1.1/1.3 – ILUMINAÇÃO HALL</v>
          </cell>
          <cell r="B246">
            <v>123.78</v>
          </cell>
          <cell r="E246" t="e">
            <v>#N/A</v>
          </cell>
          <cell r="F246" t="e">
            <v>#N/A</v>
          </cell>
          <cell r="G246">
            <v>1</v>
          </cell>
          <cell r="I246">
            <v>0.72387274236801691</v>
          </cell>
          <cell r="J246">
            <v>0.98</v>
          </cell>
          <cell r="K246">
            <v>123.78</v>
          </cell>
          <cell r="L246">
            <v>126.30612244897959</v>
          </cell>
          <cell r="M246">
            <v>89.600968050313128</v>
          </cell>
          <cell r="N246">
            <v>91.4295592350134</v>
          </cell>
        </row>
        <row r="247">
          <cell r="A247" t="str">
            <v>QD-B1-3S</v>
          </cell>
          <cell r="B247">
            <v>140.32509426511928</v>
          </cell>
          <cell r="E247" t="e">
            <v>#N/A</v>
          </cell>
          <cell r="F247" t="e">
            <v>#N/A</v>
          </cell>
          <cell r="G247">
            <v>1</v>
          </cell>
          <cell r="I247">
            <v>1</v>
          </cell>
          <cell r="J247">
            <v>0.77296462798671983</v>
          </cell>
          <cell r="K247">
            <v>140.32509426511928</v>
          </cell>
          <cell r="L247">
            <v>181.54141752982022</v>
          </cell>
          <cell r="M247">
            <v>140.32509426511928</v>
          </cell>
          <cell r="N247">
            <v>181.54141752982022</v>
          </cell>
        </row>
        <row r="248">
          <cell r="A248" t="str">
            <v>NO BREAK</v>
          </cell>
          <cell r="B248">
            <v>30</v>
          </cell>
          <cell r="G248">
            <v>2</v>
          </cell>
          <cell r="I248">
            <v>0.5</v>
          </cell>
          <cell r="J248">
            <v>1</v>
          </cell>
          <cell r="K248">
            <v>60</v>
          </cell>
          <cell r="L248">
            <v>60</v>
          </cell>
          <cell r="M248">
            <v>30</v>
          </cell>
          <cell r="N248">
            <v>30</v>
          </cell>
        </row>
        <row r="249">
          <cell r="A249" t="str">
            <v>ILUMINAÇÃO E COMANDO ELEVADORES SUBSOLO</v>
          </cell>
          <cell r="B249">
            <v>1.3</v>
          </cell>
          <cell r="E249" t="e">
            <v>#N/A</v>
          </cell>
          <cell r="F249" t="e">
            <v>#N/A</v>
          </cell>
          <cell r="G249">
            <v>1</v>
          </cell>
          <cell r="I249">
            <v>0.74</v>
          </cell>
          <cell r="J249">
            <v>0.8</v>
          </cell>
          <cell r="K249">
            <v>1.3</v>
          </cell>
          <cell r="L249">
            <v>1.625</v>
          </cell>
          <cell r="M249">
            <v>0.96199999999999997</v>
          </cell>
          <cell r="N249">
            <v>1.2024999999999999</v>
          </cell>
        </row>
        <row r="250">
          <cell r="A250" t="str">
            <v>ELEVADORES GARAGEM</v>
          </cell>
          <cell r="B250">
            <v>20</v>
          </cell>
          <cell r="E250" t="e">
            <v>#N/A</v>
          </cell>
          <cell r="F250" t="e">
            <v>#N/A</v>
          </cell>
          <cell r="G250">
            <v>2</v>
          </cell>
          <cell r="I250">
            <v>0.74</v>
          </cell>
          <cell r="J250">
            <v>0.8</v>
          </cell>
          <cell r="K250">
            <v>40</v>
          </cell>
          <cell r="L250">
            <v>50</v>
          </cell>
          <cell r="M250">
            <v>29.6</v>
          </cell>
          <cell r="N250">
            <v>37</v>
          </cell>
        </row>
        <row r="251">
          <cell r="A251" t="str">
            <v>ELEVADORES ZONA BAIXA</v>
          </cell>
          <cell r="B251">
            <v>50</v>
          </cell>
          <cell r="E251" t="e">
            <v>#N/A</v>
          </cell>
          <cell r="F251" t="e">
            <v>#N/A</v>
          </cell>
          <cell r="G251">
            <v>8</v>
          </cell>
          <cell r="I251">
            <v>0.125</v>
          </cell>
          <cell r="J251">
            <v>0.8</v>
          </cell>
          <cell r="K251">
            <v>400</v>
          </cell>
          <cell r="L251">
            <v>500</v>
          </cell>
          <cell r="M251">
            <v>50</v>
          </cell>
          <cell r="N251">
            <v>62.5</v>
          </cell>
        </row>
        <row r="252">
          <cell r="A252" t="str">
            <v>ILUMINAÇÃO E COMANDO ELEVADORES ZONA BAIXA</v>
          </cell>
          <cell r="B252">
            <v>3</v>
          </cell>
          <cell r="E252" t="e">
            <v>#N/A</v>
          </cell>
          <cell r="F252" t="e">
            <v>#N/A</v>
          </cell>
          <cell r="G252">
            <v>1</v>
          </cell>
          <cell r="I252">
            <v>0.1</v>
          </cell>
          <cell r="J252">
            <v>0.8</v>
          </cell>
          <cell r="K252">
            <v>3</v>
          </cell>
          <cell r="L252">
            <v>3.75</v>
          </cell>
          <cell r="M252">
            <v>0.3</v>
          </cell>
          <cell r="N252">
            <v>0.375</v>
          </cell>
        </row>
        <row r="253">
          <cell r="A253" t="str">
            <v>ELEVADOR DE SEGUANÇA</v>
          </cell>
          <cell r="B253">
            <v>35</v>
          </cell>
          <cell r="E253" t="e">
            <v>#N/A</v>
          </cell>
          <cell r="F253" t="e">
            <v>#N/A</v>
          </cell>
          <cell r="G253">
            <v>1</v>
          </cell>
          <cell r="I253">
            <v>1</v>
          </cell>
          <cell r="J253">
            <v>0.8</v>
          </cell>
          <cell r="K253">
            <v>35</v>
          </cell>
          <cell r="L253">
            <v>43.75</v>
          </cell>
          <cell r="M253">
            <v>35</v>
          </cell>
          <cell r="N253">
            <v>43.75</v>
          </cell>
        </row>
        <row r="254">
          <cell r="A254" t="str">
            <v>ILUMINAÇÃO E COMANDO ELEVADORE DE SEGURANÇA</v>
          </cell>
          <cell r="B254">
            <v>3</v>
          </cell>
          <cell r="E254" t="e">
            <v>#N/A</v>
          </cell>
          <cell r="F254" t="e">
            <v>#N/A</v>
          </cell>
          <cell r="G254">
            <v>1</v>
          </cell>
          <cell r="I254">
            <v>1</v>
          </cell>
          <cell r="J254">
            <v>0.8</v>
          </cell>
          <cell r="K254">
            <v>3</v>
          </cell>
          <cell r="L254">
            <v>3.75</v>
          </cell>
          <cell r="M254">
            <v>3</v>
          </cell>
          <cell r="N254">
            <v>3.75</v>
          </cell>
        </row>
        <row r="255">
          <cell r="A255" t="str">
            <v>PRESSURIZAÇÃO ESCADA 5SS</v>
          </cell>
          <cell r="B255">
            <v>6.3805104408352662</v>
          </cell>
          <cell r="C255">
            <v>7.5</v>
          </cell>
          <cell r="D255" t="str">
            <v>C</v>
          </cell>
          <cell r="E255">
            <v>6.3805104408352662</v>
          </cell>
          <cell r="F255">
            <v>0.8</v>
          </cell>
          <cell r="G255">
            <v>4</v>
          </cell>
          <cell r="I255">
            <v>0.5</v>
          </cell>
          <cell r="J255">
            <v>0.8</v>
          </cell>
          <cell r="K255">
            <v>25.522041763341065</v>
          </cell>
          <cell r="L255">
            <v>31.902552204176331</v>
          </cell>
          <cell r="M255">
            <v>12.761020881670532</v>
          </cell>
          <cell r="N255">
            <v>15.951276102088165</v>
          </cell>
        </row>
        <row r="256">
          <cell r="A256" t="str">
            <v>PRESSURIZAÇÃO ESCADA 3SS</v>
          </cell>
          <cell r="B256">
            <v>8.6705202312138727</v>
          </cell>
          <cell r="C256">
            <v>10</v>
          </cell>
          <cell r="D256" t="str">
            <v>C</v>
          </cell>
          <cell r="E256">
            <v>8.6705202312138727</v>
          </cell>
          <cell r="F256">
            <v>0.85</v>
          </cell>
          <cell r="G256">
            <v>2</v>
          </cell>
          <cell r="I256">
            <v>0.5</v>
          </cell>
          <cell r="J256">
            <v>0.85</v>
          </cell>
          <cell r="K256">
            <v>17.341040462427745</v>
          </cell>
          <cell r="L256">
            <v>20.401224073444407</v>
          </cell>
          <cell r="M256">
            <v>8.6705202312138727</v>
          </cell>
          <cell r="N256">
            <v>10.200612036722204</v>
          </cell>
        </row>
        <row r="257">
          <cell r="A257" t="str">
            <v>PRESSURIZAÇÃO ESCADA 1SS</v>
          </cell>
          <cell r="B257">
            <v>16.930022573363431</v>
          </cell>
          <cell r="C257">
            <v>20</v>
          </cell>
          <cell r="D257" t="str">
            <v>C</v>
          </cell>
          <cell r="E257">
            <v>16.930022573363431</v>
          </cell>
          <cell r="F257">
            <v>0.84</v>
          </cell>
          <cell r="G257">
            <v>5</v>
          </cell>
          <cell r="I257">
            <v>0.8</v>
          </cell>
          <cell r="J257">
            <v>0.84</v>
          </cell>
          <cell r="K257">
            <v>84.650112866817153</v>
          </cell>
          <cell r="L257">
            <v>100.77394388906805</v>
          </cell>
          <cell r="M257">
            <v>67.720090293453723</v>
          </cell>
          <cell r="N257">
            <v>80.619155111254443</v>
          </cell>
        </row>
        <row r="258">
          <cell r="A258" t="str">
            <v>EXAUSTÃO DE FUMAÇA</v>
          </cell>
          <cell r="B258">
            <v>16.930022573363431</v>
          </cell>
          <cell r="C258">
            <v>20</v>
          </cell>
          <cell r="D258" t="str">
            <v>C</v>
          </cell>
          <cell r="E258">
            <v>16.930022573363431</v>
          </cell>
          <cell r="F258">
            <v>0.84</v>
          </cell>
          <cell r="G258">
            <v>2</v>
          </cell>
          <cell r="I258">
            <v>1</v>
          </cell>
          <cell r="J258">
            <v>0.84</v>
          </cell>
          <cell r="K258">
            <v>33.860045146726861</v>
          </cell>
          <cell r="L258">
            <v>40.309577555627214</v>
          </cell>
          <cell r="M258">
            <v>33.860045146726861</v>
          </cell>
          <cell r="N258">
            <v>40.309577555627214</v>
          </cell>
        </row>
        <row r="259">
          <cell r="A259" t="str">
            <v>ELEVADOR DE SEGUANÇA</v>
          </cell>
          <cell r="B259">
            <v>35</v>
          </cell>
          <cell r="E259" t="e">
            <v>#N/A</v>
          </cell>
          <cell r="F259" t="e">
            <v>#N/A</v>
          </cell>
          <cell r="G259">
            <v>1</v>
          </cell>
          <cell r="I259">
            <v>1</v>
          </cell>
          <cell r="J259">
            <v>0.8</v>
          </cell>
          <cell r="K259">
            <v>35</v>
          </cell>
          <cell r="L259">
            <v>43.75</v>
          </cell>
          <cell r="M259">
            <v>35</v>
          </cell>
          <cell r="N259">
            <v>43.75</v>
          </cell>
        </row>
        <row r="260">
          <cell r="A260" t="str">
            <v>ILUMINAÇÃO E COMANDO ELEVADORE DE SEGURANÇA</v>
          </cell>
          <cell r="B260">
            <v>3</v>
          </cell>
          <cell r="E260" t="e">
            <v>#N/A</v>
          </cell>
          <cell r="F260" t="e">
            <v>#N/A</v>
          </cell>
          <cell r="G260">
            <v>1</v>
          </cell>
          <cell r="I260">
            <v>1</v>
          </cell>
          <cell r="J260">
            <v>0.8</v>
          </cell>
          <cell r="K260">
            <v>3</v>
          </cell>
          <cell r="L260">
            <v>3.75</v>
          </cell>
          <cell r="M260">
            <v>3</v>
          </cell>
          <cell r="N260">
            <v>3.75</v>
          </cell>
        </row>
        <row r="261">
          <cell r="A261" t="str">
            <v>PRESSURIZAÇÃO ESCADA 5SS</v>
          </cell>
          <cell r="B261">
            <v>6.3805104408352662</v>
          </cell>
          <cell r="C261">
            <v>7.5</v>
          </cell>
          <cell r="D261" t="str">
            <v>C</v>
          </cell>
          <cell r="E261">
            <v>6.3805104408352662</v>
          </cell>
          <cell r="F261">
            <v>0.8</v>
          </cell>
          <cell r="G261">
            <v>4</v>
          </cell>
          <cell r="I261">
            <v>0.5</v>
          </cell>
          <cell r="J261">
            <v>0.8</v>
          </cell>
          <cell r="K261">
            <v>25.522041763341065</v>
          </cell>
          <cell r="L261">
            <v>31.902552204176331</v>
          </cell>
          <cell r="M261">
            <v>12.761020881670532</v>
          </cell>
          <cell r="N261">
            <v>15.951276102088165</v>
          </cell>
        </row>
        <row r="262">
          <cell r="A262" t="str">
            <v>PRESSURIZAÇÃO ESCADA 3SS</v>
          </cell>
          <cell r="B262">
            <v>8.6705202312138727</v>
          </cell>
          <cell r="C262">
            <v>10</v>
          </cell>
          <cell r="D262" t="str">
            <v>C</v>
          </cell>
          <cell r="E262">
            <v>8.6705202312138727</v>
          </cell>
          <cell r="F262">
            <v>0.85</v>
          </cell>
          <cell r="G262">
            <v>2</v>
          </cell>
          <cell r="I262">
            <v>0.5</v>
          </cell>
          <cell r="J262">
            <v>0.85</v>
          </cell>
          <cell r="K262">
            <v>17.341040462427745</v>
          </cell>
          <cell r="L262">
            <v>20.401224073444407</v>
          </cell>
          <cell r="M262">
            <v>8.6705202312138727</v>
          </cell>
          <cell r="N262">
            <v>10.200612036722204</v>
          </cell>
        </row>
        <row r="263">
          <cell r="A263" t="str">
            <v>PRESSURIZAÇÃO ESCADA 1SS</v>
          </cell>
          <cell r="B263">
            <v>16.930022573363431</v>
          </cell>
          <cell r="C263">
            <v>20</v>
          </cell>
          <cell r="D263" t="str">
            <v>C</v>
          </cell>
          <cell r="E263">
            <v>16.930022573363431</v>
          </cell>
          <cell r="F263">
            <v>0.84</v>
          </cell>
          <cell r="G263">
            <v>5</v>
          </cell>
          <cell r="I263">
            <v>0.8</v>
          </cell>
          <cell r="J263">
            <v>0.84</v>
          </cell>
          <cell r="K263">
            <v>84.650112866817153</v>
          </cell>
          <cell r="L263">
            <v>100.77394388906805</v>
          </cell>
          <cell r="M263">
            <v>67.720090293453723</v>
          </cell>
          <cell r="N263">
            <v>80.619155111254443</v>
          </cell>
        </row>
        <row r="264">
          <cell r="A264" t="str">
            <v>EXAUSTÃO DE FUMAÇA</v>
          </cell>
          <cell r="B264">
            <v>16.930022573363431</v>
          </cell>
          <cell r="C264">
            <v>20</v>
          </cell>
          <cell r="D264" t="str">
            <v>C</v>
          </cell>
          <cell r="E264">
            <v>16.930022573363431</v>
          </cell>
          <cell r="F264">
            <v>0.84</v>
          </cell>
          <cell r="G264">
            <v>2</v>
          </cell>
          <cell r="I264">
            <v>1</v>
          </cell>
          <cell r="J264">
            <v>0.84</v>
          </cell>
          <cell r="K264">
            <v>33.860045146726861</v>
          </cell>
          <cell r="L264">
            <v>40.309577555627214</v>
          </cell>
          <cell r="M264">
            <v>33.860045146726861</v>
          </cell>
          <cell r="N264">
            <v>40.309577555627214</v>
          </cell>
        </row>
        <row r="265">
          <cell r="A265" t="str">
            <v>BOMBA DE RECALQUE DE ÓLEO DIESEL</v>
          </cell>
          <cell r="B265">
            <v>2.75</v>
          </cell>
          <cell r="C265">
            <v>3</v>
          </cell>
          <cell r="D265" t="str">
            <v>H</v>
          </cell>
          <cell r="E265">
            <v>2.75</v>
          </cell>
          <cell r="F265">
            <v>0.77</v>
          </cell>
          <cell r="G265">
            <v>2</v>
          </cell>
          <cell r="I265">
            <v>0.5</v>
          </cell>
          <cell r="J265">
            <v>0.77</v>
          </cell>
          <cell r="K265">
            <v>5.5</v>
          </cell>
          <cell r="L265">
            <v>7.1428571428571441</v>
          </cell>
          <cell r="M265">
            <v>2.75</v>
          </cell>
          <cell r="N265">
            <v>3.5714285714285721</v>
          </cell>
        </row>
        <row r="266">
          <cell r="A266" t="str">
            <v>ILUMINAÇÃO E TOMADAS GERADOR</v>
          </cell>
          <cell r="B266">
            <v>11.67</v>
          </cell>
          <cell r="G266">
            <v>1</v>
          </cell>
          <cell r="I266">
            <v>0.9</v>
          </cell>
          <cell r="J266">
            <v>0.94</v>
          </cell>
          <cell r="K266">
            <v>11.67</v>
          </cell>
          <cell r="L266">
            <v>12.414893617021276</v>
          </cell>
          <cell r="M266">
            <v>10.503</v>
          </cell>
          <cell r="N266">
            <v>11.173404255319149</v>
          </cell>
        </row>
        <row r="267">
          <cell r="A267" t="str">
            <v>BOMBA DE INCÊNDIO PRINCIPAL</v>
          </cell>
          <cell r="B267">
            <v>119.56521739130434</v>
          </cell>
          <cell r="C267">
            <v>150</v>
          </cell>
          <cell r="D267" t="str">
            <v>H</v>
          </cell>
          <cell r="E267">
            <v>119.56521739130434</v>
          </cell>
          <cell r="F267">
            <v>0.86</v>
          </cell>
          <cell r="G267">
            <v>1</v>
          </cell>
          <cell r="I267">
            <v>1</v>
          </cell>
          <cell r="J267">
            <v>0.86</v>
          </cell>
          <cell r="K267">
            <v>119.56521739130434</v>
          </cell>
          <cell r="L267">
            <v>139.02932254802832</v>
          </cell>
          <cell r="M267">
            <v>119.56521739130434</v>
          </cell>
          <cell r="N267">
            <v>139.02932254802832</v>
          </cell>
        </row>
        <row r="268">
          <cell r="A268" t="str">
            <v>RETIFICADOR SUBESTAÇÃO</v>
          </cell>
          <cell r="B268">
            <v>10</v>
          </cell>
          <cell r="G268">
            <v>1</v>
          </cell>
          <cell r="I268">
            <v>1</v>
          </cell>
          <cell r="J268">
            <v>0.8</v>
          </cell>
          <cell r="K268">
            <v>10</v>
          </cell>
          <cell r="L268">
            <v>12.5</v>
          </cell>
          <cell r="M268">
            <v>10</v>
          </cell>
          <cell r="N268">
            <v>12.5</v>
          </cell>
        </row>
        <row r="269">
          <cell r="A269" t="str">
            <v>ILUMINAÇÃO HELIPONTO</v>
          </cell>
          <cell r="B269">
            <v>10</v>
          </cell>
          <cell r="E269" t="e">
            <v>#N/A</v>
          </cell>
          <cell r="F269" t="e">
            <v>#N/A</v>
          </cell>
          <cell r="G269">
            <v>1</v>
          </cell>
          <cell r="I269">
            <v>1</v>
          </cell>
          <cell r="J269">
            <v>0.9</v>
          </cell>
          <cell r="K269">
            <v>10</v>
          </cell>
          <cell r="L269">
            <v>11.111111111111111</v>
          </cell>
          <cell r="M269">
            <v>10</v>
          </cell>
          <cell r="N269">
            <v>11.111111111111111</v>
          </cell>
        </row>
        <row r="270">
          <cell r="A270" t="str">
            <v>ELEVADORE HELIPONTO</v>
          </cell>
          <cell r="B270">
            <v>12</v>
          </cell>
          <cell r="E270" t="e">
            <v>#N/A</v>
          </cell>
          <cell r="F270" t="e">
            <v>#N/A</v>
          </cell>
          <cell r="G270">
            <v>2</v>
          </cell>
          <cell r="I270">
            <v>1</v>
          </cell>
          <cell r="J270">
            <v>0.9</v>
          </cell>
          <cell r="K270">
            <v>24</v>
          </cell>
          <cell r="L270">
            <v>26.666666666666664</v>
          </cell>
          <cell r="M270">
            <v>24</v>
          </cell>
          <cell r="N270">
            <v>26.666666666666664</v>
          </cell>
        </row>
        <row r="271">
          <cell r="A271" t="str">
            <v>ILUMINAÇÃO E COMANDO ELEVADORE HELIPONTO</v>
          </cell>
          <cell r="B271">
            <v>1.3</v>
          </cell>
          <cell r="E271" t="e">
            <v>#N/A</v>
          </cell>
          <cell r="F271" t="e">
            <v>#N/A</v>
          </cell>
          <cell r="G271">
            <v>1</v>
          </cell>
          <cell r="I271">
            <v>1</v>
          </cell>
          <cell r="J271">
            <v>0.8</v>
          </cell>
          <cell r="K271">
            <v>1.3</v>
          </cell>
          <cell r="L271">
            <v>1.625</v>
          </cell>
          <cell r="M271">
            <v>1.3</v>
          </cell>
          <cell r="N271">
            <v>1.625</v>
          </cell>
        </row>
        <row r="272">
          <cell r="A272" t="str">
            <v>ELEVADORES ZONA ALTA</v>
          </cell>
          <cell r="B272">
            <v>70</v>
          </cell>
          <cell r="E272" t="e">
            <v>#N/A</v>
          </cell>
          <cell r="F272" t="e">
            <v>#N/A</v>
          </cell>
          <cell r="G272">
            <v>8</v>
          </cell>
          <cell r="I272">
            <v>0.13</v>
          </cell>
          <cell r="J272">
            <v>0.8</v>
          </cell>
          <cell r="K272">
            <v>560</v>
          </cell>
          <cell r="L272">
            <v>700</v>
          </cell>
          <cell r="M272">
            <v>72.8</v>
          </cell>
          <cell r="N272">
            <v>91</v>
          </cell>
        </row>
        <row r="273">
          <cell r="A273" t="str">
            <v>ILUMINAÇÃO E COMANDO ELEVADORES ZONA ALTA</v>
          </cell>
          <cell r="B273">
            <v>3</v>
          </cell>
          <cell r="E273" t="e">
            <v>#N/A</v>
          </cell>
          <cell r="F273" t="e">
            <v>#N/A</v>
          </cell>
          <cell r="G273">
            <v>1</v>
          </cell>
          <cell r="I273">
            <v>0.13</v>
          </cell>
          <cell r="J273">
            <v>0.8</v>
          </cell>
          <cell r="K273">
            <v>3</v>
          </cell>
          <cell r="L273">
            <v>3.75</v>
          </cell>
          <cell r="M273">
            <v>0.39</v>
          </cell>
          <cell r="N273">
            <v>0.48749999999999999</v>
          </cell>
        </row>
        <row r="274">
          <cell r="A274" t="str">
            <v>BARRAMENTO BLINDADO BB2.1/2.3 ESCRITÓRIOS</v>
          </cell>
          <cell r="B274">
            <v>96.05</v>
          </cell>
          <cell r="E274" t="e">
            <v>#N/A</v>
          </cell>
          <cell r="F274" t="e">
            <v>#N/A</v>
          </cell>
          <cell r="G274">
            <v>1</v>
          </cell>
          <cell r="I274">
            <v>1</v>
          </cell>
          <cell r="J274">
            <v>0.98</v>
          </cell>
          <cell r="K274">
            <v>96.05</v>
          </cell>
          <cell r="L274">
            <v>98.010204081632637</v>
          </cell>
          <cell r="M274">
            <v>96.05</v>
          </cell>
          <cell r="N274">
            <v>98.010204081632637</v>
          </cell>
        </row>
        <row r="275">
          <cell r="A275" t="str">
            <v>TOTAL</v>
          </cell>
          <cell r="I275">
            <v>0.50301320878545841</v>
          </cell>
          <cell r="J275">
            <v>0.850036125133944</v>
          </cell>
          <cell r="K275">
            <v>2008.2367921350492</v>
          </cell>
          <cell r="L275">
            <v>2417.2471905907491</v>
          </cell>
          <cell r="M275">
            <v>1010.1696328128667</v>
          </cell>
          <cell r="N275">
            <v>1188.3843556104039</v>
          </cell>
        </row>
        <row r="278">
          <cell r="A278" t="str">
            <v>RESUMO GERAL:</v>
          </cell>
          <cell r="B278" t="str">
            <v>kW</v>
          </cell>
          <cell r="C278" t="str">
            <v>kVA</v>
          </cell>
        </row>
        <row r="279">
          <cell r="A279" t="str">
            <v>DEMANDAS</v>
          </cell>
          <cell r="B279">
            <v>1010.1696328128667</v>
          </cell>
          <cell r="C279">
            <v>1188.3843556104039</v>
          </cell>
        </row>
        <row r="280">
          <cell r="A280" t="str">
            <v>RESERVA     (%)</v>
          </cell>
          <cell r="B280">
            <v>0</v>
          </cell>
        </row>
        <row r="281">
          <cell r="A281" t="str">
            <v>FATOR DE SIMULTANEIDADE</v>
          </cell>
          <cell r="B281">
            <v>0.8</v>
          </cell>
        </row>
        <row r="283">
          <cell r="A283" t="str">
            <v xml:space="preserve">DEMANDA FINAL </v>
          </cell>
          <cell r="B283">
            <v>808.13570625029342</v>
          </cell>
          <cell r="C283">
            <v>950.70748448832319</v>
          </cell>
        </row>
        <row r="285">
          <cell r="A285" t="str">
            <v>TENSÃO (V)</v>
          </cell>
          <cell r="B285">
            <v>380</v>
          </cell>
          <cell r="C285" t="str">
            <v>V</v>
          </cell>
        </row>
        <row r="286">
          <cell r="A286" t="str">
            <v>CORRENTE (A)</v>
          </cell>
          <cell r="B286">
            <v>1444.4505844471721</v>
          </cell>
          <cell r="C286" t="str">
            <v>A</v>
          </cell>
        </row>
        <row r="287">
          <cell r="A287" t="str">
            <v>DISJUNTOR GERAL</v>
          </cell>
          <cell r="B287">
            <v>1250</v>
          </cell>
          <cell r="C287" t="str">
            <v>A</v>
          </cell>
        </row>
        <row r="289">
          <cell r="A289" t="str">
            <v>ADOTADO GERADOR DE 1040KVA/830KW</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LET&amp;AC"/>
      <sheetName val="Cabos"/>
      <sheetName val="ATERR"/>
      <sheetName val="ILUM"/>
      <sheetName val="Memoria"/>
      <sheetName val="Paineis"/>
      <sheetName val="Lista Cabos Compras"/>
      <sheetName val="Lista Cabos Compras (Apoio)"/>
      <sheetName val="Lista Materiais"/>
      <sheetName val="DADOS"/>
      <sheetName val="Anexos"/>
      <sheetName val="Capa  LISTA CAB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 2022 - 30"/>
    </sheetNames>
    <sheetDataSet>
      <sheetData sheetId="0" refreshError="1"/>
      <sheetData sheetId="1">
        <row r="18">
          <cell r="F18" t="str">
            <v>DESONERADO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emorial"/>
      <sheetName val="Anotações"/>
      <sheetName val="Resumo"/>
      <sheetName val="Orçamento"/>
      <sheetName val="Curva ABC"/>
      <sheetName val="Cronograma"/>
      <sheetName val="BDI"/>
      <sheetName val="BDI DIFERENCIADO"/>
      <sheetName val="Composições"/>
      <sheetName val="Cotação"/>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sheetData sheetId="2"/>
      <sheetData sheetId="3">
        <row r="3">
          <cell r="B3" t="str">
            <v>OBJETIVA PROJETOS E SERVIÇOS LTDA.</v>
          </cell>
        </row>
      </sheetData>
      <sheetData sheetId="4"/>
      <sheetData sheetId="5"/>
      <sheetData sheetId="6"/>
      <sheetData sheetId="7"/>
      <sheetData sheetId="8"/>
      <sheetData sheetId="9"/>
      <sheetData sheetId="10"/>
      <sheetData sheetId="11"/>
      <sheetData sheetId="12">
        <row r="1">
          <cell r="A1" t="str">
            <v>PROJETA CONSULTORIA E SERVIÇOS LTDA.</v>
          </cell>
        </row>
        <row r="2">
          <cell r="A2" t="str">
            <v>OBJETIVA PROJETOS E SERVIÇOS LTDA.</v>
          </cell>
        </row>
        <row r="3">
          <cell r="A3" t="str">
            <v>PLATOR PROJETOS E SERVIÇOS AMBIENTAIS LTDA.</v>
          </cell>
        </row>
        <row r="4">
          <cell r="A4" t="str">
            <v>CONSÓRCIO PAS</v>
          </cell>
        </row>
        <row r="5">
          <cell r="A5" t="str">
            <v>CONSÓRCIO PITÁGORAS</v>
          </cell>
        </row>
        <row r="6">
          <cell r="A6" t="str">
            <v>CONSÓRCIO OPUS PROJETOS</v>
          </cell>
        </row>
        <row r="7">
          <cell r="A7" t="str">
            <v>CONSÓRCIO MINAS PROJETOS</v>
          </cell>
        </row>
      </sheetData>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NORÁRIOS"/>
      <sheetName val="Plan1"/>
      <sheetName val="BDI"/>
      <sheetName val="ORÇAMENTO"/>
      <sheetName val="CRONOGRAMA"/>
    </sheetNames>
    <sheetDataSet>
      <sheetData sheetId="0" refreshError="1"/>
      <sheetData sheetId="1" refreshError="1">
        <row r="3">
          <cell r="E3" t="str">
            <v>Selecionar</v>
          </cell>
        </row>
        <row r="4">
          <cell r="E4" t="str">
            <v>Item 01</v>
          </cell>
        </row>
        <row r="5">
          <cell r="E5" t="str">
            <v>Item 02</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
      <sheetName val="resumo"/>
      <sheetName val="ORCAMENTO"/>
      <sheetName val="ADMI_25.01"/>
      <sheetName val="ITEM 25 - ADIMINS. LOCAL"/>
      <sheetName val="20.01-04-EL_SP_SON_SEG"/>
      <sheetName val="20.05 - HS"/>
      <sheetName val="20.06-INC"/>
      <sheetName val="20.07- GLP"/>
      <sheetName val="ITEM 22.01 SINALIZACAO"/>
    </sheetNames>
    <sheetDataSet>
      <sheetData sheetId="0" refreshError="1"/>
      <sheetData sheetId="1" refreshError="1"/>
      <sheetData sheetId="2" refreshError="1"/>
      <sheetData sheetId="3" refreshError="1">
        <row r="48">
          <cell r="G48">
            <v>306106.84999999998</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RONOGRAMA"/>
      <sheetName val="BDI"/>
      <sheetName val="MEM. CALC."/>
      <sheetName val="COMP 1 PORTA CORRER"/>
      <sheetName val="COMP 2 ADM"/>
    </sheetNames>
    <sheetDataSet>
      <sheetData sheetId="0">
        <row r="8">
          <cell r="F8" t="str">
            <v>QTDE</v>
          </cell>
        </row>
      </sheetData>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ta1"/>
      <sheetName val="Planilha1"/>
    </sheetNames>
    <sheetDataSet>
      <sheetData sheetId="0" refreshError="1"/>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42"/>
  <sheetViews>
    <sheetView tabSelected="1" view="pageBreakPreview" zoomScaleNormal="100" zoomScaleSheetLayoutView="100" workbookViewId="0">
      <pane ySplit="11" topLeftCell="A237" activePane="bottomLeft" state="frozen"/>
      <selection pane="bottomLeft" activeCell="D11" sqref="D11"/>
    </sheetView>
  </sheetViews>
  <sheetFormatPr defaultRowHeight="15" x14ac:dyDescent="0.25"/>
  <cols>
    <col min="1" max="1" width="7.7109375" style="11" bestFit="1" customWidth="1"/>
    <col min="2" max="2" width="13.42578125" style="11" bestFit="1" customWidth="1"/>
    <col min="3" max="3" width="20.28515625" style="11" bestFit="1" customWidth="1"/>
    <col min="4" max="4" width="42.28515625" style="8" customWidth="1"/>
    <col min="5" max="5" width="7.7109375" style="11" bestFit="1" customWidth="1"/>
    <col min="6" max="6" width="11.7109375" style="12" bestFit="1" customWidth="1"/>
    <col min="7" max="7" width="12.42578125" style="12" customWidth="1"/>
    <col min="8" max="8" width="11" style="12" customWidth="1"/>
    <col min="9" max="9" width="15.85546875" style="12" customWidth="1"/>
    <col min="10" max="10" width="8.140625" style="8" bestFit="1" customWidth="1"/>
    <col min="11" max="11" width="10.140625" style="8" hidden="1" customWidth="1"/>
    <col min="12" max="13" width="13.85546875" style="8" hidden="1" customWidth="1"/>
    <col min="14" max="14" width="5" style="8" hidden="1" customWidth="1"/>
    <col min="15" max="15" width="14" style="52" customWidth="1"/>
    <col min="16" max="16" width="10.85546875" style="52" bestFit="1" customWidth="1"/>
    <col min="17" max="16384" width="9.140625" style="8"/>
  </cols>
  <sheetData>
    <row r="1" spans="1:16" ht="18.75" x14ac:dyDescent="0.25">
      <c r="A1" s="79" t="s">
        <v>640</v>
      </c>
      <c r="B1" s="80"/>
      <c r="C1" s="80"/>
      <c r="D1" s="80"/>
      <c r="E1" s="80"/>
      <c r="F1" s="80"/>
      <c r="G1" s="80"/>
      <c r="H1" s="80"/>
      <c r="I1" s="80"/>
      <c r="J1" s="81"/>
      <c r="K1" s="46"/>
      <c r="L1" s="9">
        <v>24781973.710000005</v>
      </c>
      <c r="M1" s="9">
        <f>I11-L1</f>
        <v>-0.31000000238418579</v>
      </c>
    </row>
    <row r="2" spans="1:16" x14ac:dyDescent="0.25">
      <c r="A2" s="82" t="s">
        <v>641</v>
      </c>
      <c r="B2" s="83"/>
      <c r="C2" s="83"/>
      <c r="D2" s="83"/>
      <c r="E2" s="83"/>
      <c r="F2" s="83"/>
      <c r="G2" s="83"/>
      <c r="H2" s="83"/>
      <c r="I2" s="83"/>
      <c r="J2" s="84"/>
      <c r="K2" s="41"/>
    </row>
    <row r="3" spans="1:16" x14ac:dyDescent="0.25">
      <c r="A3" s="82" t="s">
        <v>642</v>
      </c>
      <c r="B3" s="83"/>
      <c r="C3" s="83"/>
      <c r="D3" s="83"/>
      <c r="E3" s="83"/>
      <c r="F3" s="83"/>
      <c r="G3" s="83"/>
      <c r="H3" s="83"/>
      <c r="I3" s="83"/>
      <c r="J3" s="84"/>
      <c r="K3" s="41"/>
    </row>
    <row r="4" spans="1:16" x14ac:dyDescent="0.25">
      <c r="A4" s="85" t="s">
        <v>740</v>
      </c>
      <c r="B4" s="85"/>
      <c r="C4" s="85"/>
      <c r="D4" s="85"/>
      <c r="E4" s="85"/>
      <c r="F4" s="85"/>
      <c r="G4" s="85"/>
      <c r="H4" s="85"/>
      <c r="I4" s="85"/>
      <c r="J4" s="85"/>
      <c r="K4" s="43"/>
    </row>
    <row r="5" spans="1:16" x14ac:dyDescent="0.25">
      <c r="A5" s="72" t="s">
        <v>643</v>
      </c>
      <c r="B5" s="72"/>
      <c r="C5" s="86" t="s">
        <v>660</v>
      </c>
      <c r="D5" s="86"/>
      <c r="E5" s="86"/>
      <c r="F5" s="86"/>
      <c r="G5" s="86"/>
      <c r="H5" s="70" t="s">
        <v>644</v>
      </c>
      <c r="I5" s="70"/>
      <c r="J5" s="3">
        <f>'BDI 1'!B33</f>
        <v>0.26440000000000002</v>
      </c>
      <c r="K5" s="47"/>
    </row>
    <row r="6" spans="1:16" x14ac:dyDescent="0.25">
      <c r="A6" s="72"/>
      <c r="B6" s="72"/>
      <c r="C6" s="86"/>
      <c r="D6" s="86"/>
      <c r="E6" s="86"/>
      <c r="F6" s="86"/>
      <c r="G6" s="86"/>
      <c r="H6" s="70" t="s">
        <v>645</v>
      </c>
      <c r="I6" s="70" t="s">
        <v>646</v>
      </c>
      <c r="J6" s="3">
        <f>'BDI 2'!B33</f>
        <v>0.24229999999999999</v>
      </c>
      <c r="K6" s="47"/>
    </row>
    <row r="7" spans="1:16" x14ac:dyDescent="0.25">
      <c r="A7" s="72"/>
      <c r="B7" s="72"/>
      <c r="C7" s="86"/>
      <c r="D7" s="86"/>
      <c r="E7" s="86"/>
      <c r="F7" s="86"/>
      <c r="G7" s="86"/>
      <c r="H7" s="70" t="s">
        <v>647</v>
      </c>
      <c r="I7" s="70" t="s">
        <v>648</v>
      </c>
      <c r="J7" s="3">
        <f>'BDI 3 (DIFERENCIADO)'!B33</f>
        <v>0.16800000000000001</v>
      </c>
      <c r="K7" s="47"/>
      <c r="M7" s="8">
        <v>1</v>
      </c>
    </row>
    <row r="8" spans="1:16" x14ac:dyDescent="0.25">
      <c r="A8" s="72" t="s">
        <v>662</v>
      </c>
      <c r="B8" s="72"/>
      <c r="C8" s="73"/>
      <c r="D8" s="73"/>
      <c r="E8" s="42" t="s">
        <v>663</v>
      </c>
      <c r="F8" s="73"/>
      <c r="G8" s="73"/>
      <c r="H8" s="70" t="s">
        <v>649</v>
      </c>
      <c r="I8" s="70"/>
      <c r="J8" s="1"/>
      <c r="K8" s="59"/>
    </row>
    <row r="9" spans="1:16" x14ac:dyDescent="0.25">
      <c r="A9" s="74" t="s">
        <v>745</v>
      </c>
      <c r="B9" s="75"/>
      <c r="C9" s="76" t="s">
        <v>746</v>
      </c>
      <c r="D9" s="77"/>
      <c r="E9" s="77"/>
      <c r="F9" s="77"/>
      <c r="G9" s="77"/>
      <c r="H9" s="77"/>
      <c r="I9" s="77"/>
      <c r="J9" s="78"/>
      <c r="K9" s="59"/>
    </row>
    <row r="10" spans="1:16" ht="45" x14ac:dyDescent="0.25">
      <c r="A10" s="42" t="s">
        <v>650</v>
      </c>
      <c r="B10" s="42" t="s">
        <v>651</v>
      </c>
      <c r="C10" s="42" t="s">
        <v>652</v>
      </c>
      <c r="D10" s="42" t="s">
        <v>653</v>
      </c>
      <c r="E10" s="42" t="s">
        <v>654</v>
      </c>
      <c r="F10" s="44" t="s">
        <v>655</v>
      </c>
      <c r="G10" s="4" t="s">
        <v>656</v>
      </c>
      <c r="H10" s="4" t="s">
        <v>657</v>
      </c>
      <c r="I10" s="4" t="s">
        <v>658</v>
      </c>
      <c r="J10" s="5" t="s">
        <v>659</v>
      </c>
      <c r="K10" s="48"/>
    </row>
    <row r="11" spans="1:16" s="10" customFormat="1" ht="30" x14ac:dyDescent="0.25">
      <c r="A11" s="13" t="s">
        <v>0</v>
      </c>
      <c r="B11" s="13"/>
      <c r="C11" s="13"/>
      <c r="D11" s="16" t="s">
        <v>661</v>
      </c>
      <c r="E11" s="13"/>
      <c r="F11" s="71" t="s">
        <v>683</v>
      </c>
      <c r="G11" s="71"/>
      <c r="H11" s="71"/>
      <c r="I11" s="45">
        <f>SUBTOTAL(9,I12:I242)</f>
        <v>24781973.400000002</v>
      </c>
      <c r="J11" s="45"/>
      <c r="K11" s="49"/>
      <c r="O11" s="53"/>
      <c r="P11" s="54"/>
    </row>
    <row r="12" spans="1:16" x14ac:dyDescent="0.25">
      <c r="A12" s="13" t="s">
        <v>4</v>
      </c>
      <c r="B12" s="13"/>
      <c r="C12" s="13"/>
      <c r="D12" s="16" t="s">
        <v>5</v>
      </c>
      <c r="E12" s="13"/>
      <c r="F12" s="45"/>
      <c r="G12" s="45"/>
      <c r="H12" s="45"/>
      <c r="I12" s="45">
        <f>SUBTOTAL(9,I13:I21)</f>
        <v>1413190.0999999999</v>
      </c>
      <c r="J12" s="45"/>
      <c r="K12" s="49"/>
      <c r="O12" s="54"/>
      <c r="P12" s="54"/>
    </row>
    <row r="13" spans="1:16" ht="30" x14ac:dyDescent="0.25">
      <c r="A13" s="14" t="s">
        <v>6</v>
      </c>
      <c r="B13" s="14" t="s">
        <v>1</v>
      </c>
      <c r="C13" s="14" t="s">
        <v>7</v>
      </c>
      <c r="D13" s="17" t="s">
        <v>8</v>
      </c>
      <c r="E13" s="14" t="s">
        <v>28</v>
      </c>
      <c r="F13" s="6">
        <v>16.000000000000004</v>
      </c>
      <c r="G13" s="7">
        <f>L13</f>
        <v>24788.99</v>
      </c>
      <c r="H13" s="6">
        <f>ROUND((G13)*(1+J$5),2)</f>
        <v>31343.200000000001</v>
      </c>
      <c r="I13" s="7">
        <f>ROUND(F13*H13,2)</f>
        <v>501491.20000000001</v>
      </c>
      <c r="J13" s="6" t="s">
        <v>3</v>
      </c>
      <c r="K13" s="50">
        <v>24788.99</v>
      </c>
      <c r="L13" s="34">
        <f>M13*(100%-J$8)</f>
        <v>24788.99</v>
      </c>
      <c r="M13" s="15">
        <f>K13*M$7</f>
        <v>24788.99</v>
      </c>
      <c r="O13" s="54"/>
      <c r="P13" s="54"/>
    </row>
    <row r="14" spans="1:16" ht="30" x14ac:dyDescent="0.25">
      <c r="A14" s="14" t="s">
        <v>9</v>
      </c>
      <c r="B14" s="14" t="s">
        <v>1</v>
      </c>
      <c r="C14" s="14" t="s">
        <v>10</v>
      </c>
      <c r="D14" s="17" t="s">
        <v>11</v>
      </c>
      <c r="E14" s="14" t="s">
        <v>28</v>
      </c>
      <c r="F14" s="6">
        <v>16.000000000000004</v>
      </c>
      <c r="G14" s="7">
        <f t="shared" ref="G14:G77" si="0">L14</f>
        <v>8344.11</v>
      </c>
      <c r="H14" s="6">
        <f t="shared" ref="H14:H21" si="1">ROUND((G14)*(1+J$5),2)</f>
        <v>10550.29</v>
      </c>
      <c r="I14" s="7">
        <f t="shared" ref="I14:I21" si="2">ROUND(F14*H14,2)</f>
        <v>168804.64</v>
      </c>
      <c r="J14" s="6" t="s">
        <v>3</v>
      </c>
      <c r="K14" s="50">
        <v>8344.11</v>
      </c>
      <c r="L14" s="34">
        <f t="shared" ref="L14:L77" si="3">M14*(100%-J$8)</f>
        <v>8344.11</v>
      </c>
      <c r="M14" s="15">
        <f>K14*M$7</f>
        <v>8344.11</v>
      </c>
      <c r="O14" s="54"/>
      <c r="P14" s="54"/>
    </row>
    <row r="15" spans="1:16" ht="30" x14ac:dyDescent="0.25">
      <c r="A15" s="14" t="s">
        <v>12</v>
      </c>
      <c r="B15" s="14" t="s">
        <v>1</v>
      </c>
      <c r="C15" s="14" t="s">
        <v>13</v>
      </c>
      <c r="D15" s="17" t="s">
        <v>14</v>
      </c>
      <c r="E15" s="14" t="s">
        <v>28</v>
      </c>
      <c r="F15" s="6">
        <v>16.000000000000004</v>
      </c>
      <c r="G15" s="7">
        <f t="shared" si="0"/>
        <v>8827.08</v>
      </c>
      <c r="H15" s="6">
        <f t="shared" si="1"/>
        <v>11160.96</v>
      </c>
      <c r="I15" s="7">
        <f t="shared" si="2"/>
        <v>178575.35999999999</v>
      </c>
      <c r="J15" s="6" t="s">
        <v>3</v>
      </c>
      <c r="K15" s="50">
        <v>8827.08</v>
      </c>
      <c r="L15" s="34">
        <f t="shared" si="3"/>
        <v>8827.08</v>
      </c>
      <c r="M15" s="15">
        <f t="shared" ref="M15:M77" si="4">K15*M$7</f>
        <v>8827.08</v>
      </c>
      <c r="O15" s="54"/>
      <c r="P15" s="54"/>
    </row>
    <row r="16" spans="1:16" ht="30" x14ac:dyDescent="0.25">
      <c r="A16" s="14" t="s">
        <v>15</v>
      </c>
      <c r="B16" s="14" t="s">
        <v>1</v>
      </c>
      <c r="C16" s="14" t="s">
        <v>16</v>
      </c>
      <c r="D16" s="17" t="s">
        <v>17</v>
      </c>
      <c r="E16" s="14" t="s">
        <v>28</v>
      </c>
      <c r="F16" s="6">
        <v>16.000000000000004</v>
      </c>
      <c r="G16" s="7">
        <f t="shared" si="0"/>
        <v>10406.43</v>
      </c>
      <c r="H16" s="6">
        <f t="shared" si="1"/>
        <v>13157.89</v>
      </c>
      <c r="I16" s="7">
        <f t="shared" si="2"/>
        <v>210526.24</v>
      </c>
      <c r="J16" s="6" t="s">
        <v>3</v>
      </c>
      <c r="K16" s="50">
        <v>10406.43</v>
      </c>
      <c r="L16" s="34">
        <f t="shared" si="3"/>
        <v>10406.43</v>
      </c>
      <c r="M16" s="15">
        <f t="shared" si="4"/>
        <v>10406.43</v>
      </c>
      <c r="O16" s="54"/>
      <c r="P16" s="54"/>
    </row>
    <row r="17" spans="1:16" ht="30" x14ac:dyDescent="0.25">
      <c r="A17" s="14" t="s">
        <v>18</v>
      </c>
      <c r="B17" s="14" t="s">
        <v>1</v>
      </c>
      <c r="C17" s="14" t="s">
        <v>19</v>
      </c>
      <c r="D17" s="17" t="s">
        <v>20</v>
      </c>
      <c r="E17" s="14" t="s">
        <v>28</v>
      </c>
      <c r="F17" s="6">
        <v>16.000000000000004</v>
      </c>
      <c r="G17" s="7">
        <f t="shared" si="0"/>
        <v>5768.53</v>
      </c>
      <c r="H17" s="6">
        <f t="shared" si="1"/>
        <v>7293.73</v>
      </c>
      <c r="I17" s="7">
        <f t="shared" si="2"/>
        <v>116699.68</v>
      </c>
      <c r="J17" s="6" t="s">
        <v>3</v>
      </c>
      <c r="K17" s="50">
        <v>5768.53</v>
      </c>
      <c r="L17" s="34">
        <f t="shared" si="3"/>
        <v>5768.53</v>
      </c>
      <c r="M17" s="15">
        <f t="shared" si="4"/>
        <v>5768.53</v>
      </c>
      <c r="O17" s="54"/>
      <c r="P17" s="54"/>
    </row>
    <row r="18" spans="1:16" ht="30" x14ac:dyDescent="0.25">
      <c r="A18" s="14" t="s">
        <v>21</v>
      </c>
      <c r="B18" s="14" t="s">
        <v>1</v>
      </c>
      <c r="C18" s="14" t="s">
        <v>22</v>
      </c>
      <c r="D18" s="17" t="s">
        <v>23</v>
      </c>
      <c r="E18" s="14" t="s">
        <v>28</v>
      </c>
      <c r="F18" s="6">
        <v>16.000000000000004</v>
      </c>
      <c r="G18" s="7">
        <f t="shared" si="0"/>
        <v>4938.37</v>
      </c>
      <c r="H18" s="6">
        <f t="shared" si="1"/>
        <v>6244.08</v>
      </c>
      <c r="I18" s="7">
        <f t="shared" si="2"/>
        <v>99905.279999999999</v>
      </c>
      <c r="J18" s="6" t="s">
        <v>3</v>
      </c>
      <c r="K18" s="50">
        <v>4938.37</v>
      </c>
      <c r="L18" s="34">
        <f t="shared" si="3"/>
        <v>4938.37</v>
      </c>
      <c r="M18" s="15">
        <f t="shared" si="4"/>
        <v>4938.37</v>
      </c>
      <c r="O18" s="54"/>
      <c r="P18" s="54"/>
    </row>
    <row r="19" spans="1:16" ht="30" x14ac:dyDescent="0.25">
      <c r="A19" s="14" t="s">
        <v>24</v>
      </c>
      <c r="B19" s="14" t="s">
        <v>25</v>
      </c>
      <c r="C19" s="14" t="s">
        <v>26</v>
      </c>
      <c r="D19" s="17" t="s">
        <v>27</v>
      </c>
      <c r="E19" s="14" t="s">
        <v>28</v>
      </c>
      <c r="F19" s="6">
        <v>16.000000000000004</v>
      </c>
      <c r="G19" s="7">
        <f t="shared" si="0"/>
        <v>6283.2</v>
      </c>
      <c r="H19" s="6">
        <f t="shared" si="1"/>
        <v>7944.48</v>
      </c>
      <c r="I19" s="7">
        <f t="shared" si="2"/>
        <v>127111.67999999999</v>
      </c>
      <c r="J19" s="6" t="s">
        <v>3</v>
      </c>
      <c r="K19" s="50">
        <v>6283.2</v>
      </c>
      <c r="L19" s="34">
        <f t="shared" si="3"/>
        <v>6283.2</v>
      </c>
      <c r="M19" s="15">
        <f t="shared" si="4"/>
        <v>6283.2</v>
      </c>
      <c r="O19" s="54"/>
      <c r="P19" s="54"/>
    </row>
    <row r="20" spans="1:16" ht="60" x14ac:dyDescent="0.25">
      <c r="A20" s="14" t="s">
        <v>29</v>
      </c>
      <c r="B20" s="14" t="s">
        <v>30</v>
      </c>
      <c r="C20" s="14" t="s">
        <v>31</v>
      </c>
      <c r="D20" s="17" t="s">
        <v>32</v>
      </c>
      <c r="E20" s="14" t="s">
        <v>33</v>
      </c>
      <c r="F20" s="6">
        <v>3.0000000000000004</v>
      </c>
      <c r="G20" s="7">
        <f t="shared" si="0"/>
        <v>1799</v>
      </c>
      <c r="H20" s="6">
        <f t="shared" si="1"/>
        <v>2274.66</v>
      </c>
      <c r="I20" s="7">
        <f t="shared" si="2"/>
        <v>6823.98</v>
      </c>
      <c r="J20" s="6" t="s">
        <v>3</v>
      </c>
      <c r="K20" s="50">
        <v>1799</v>
      </c>
      <c r="L20" s="34">
        <f t="shared" si="3"/>
        <v>1799</v>
      </c>
      <c r="M20" s="15">
        <f t="shared" si="4"/>
        <v>1799</v>
      </c>
      <c r="O20" s="54"/>
      <c r="P20" s="54"/>
    </row>
    <row r="21" spans="1:16" x14ac:dyDescent="0.25">
      <c r="A21" s="14" t="s">
        <v>34</v>
      </c>
      <c r="B21" s="14" t="s">
        <v>30</v>
      </c>
      <c r="C21" s="14" t="s">
        <v>35</v>
      </c>
      <c r="D21" s="17" t="s">
        <v>36</v>
      </c>
      <c r="E21" s="14" t="s">
        <v>33</v>
      </c>
      <c r="F21" s="6">
        <v>1.0000000000000004</v>
      </c>
      <c r="G21" s="7">
        <f t="shared" si="0"/>
        <v>2572</v>
      </c>
      <c r="H21" s="6">
        <f t="shared" si="1"/>
        <v>3252.04</v>
      </c>
      <c r="I21" s="7">
        <f t="shared" si="2"/>
        <v>3252.04</v>
      </c>
      <c r="J21" s="6" t="s">
        <v>3</v>
      </c>
      <c r="K21" s="50">
        <v>2572</v>
      </c>
      <c r="L21" s="34">
        <f t="shared" si="3"/>
        <v>2572</v>
      </c>
      <c r="M21" s="15">
        <f t="shared" si="4"/>
        <v>2572</v>
      </c>
      <c r="O21" s="54"/>
      <c r="P21" s="54"/>
    </row>
    <row r="22" spans="1:16" x14ac:dyDescent="0.25">
      <c r="A22" s="13" t="s">
        <v>37</v>
      </c>
      <c r="B22" s="13"/>
      <c r="C22" s="13"/>
      <c r="D22" s="16" t="s">
        <v>38</v>
      </c>
      <c r="E22" s="13"/>
      <c r="F22" s="45"/>
      <c r="G22" s="55"/>
      <c r="H22" s="45"/>
      <c r="I22" s="45">
        <f>SUBTOTAL(9,I23:I32)</f>
        <v>169453.27000000002</v>
      </c>
      <c r="J22" s="45"/>
      <c r="K22" s="51"/>
      <c r="L22" s="34"/>
      <c r="M22" s="15">
        <f t="shared" si="4"/>
        <v>0</v>
      </c>
      <c r="O22" s="54"/>
      <c r="P22" s="54"/>
    </row>
    <row r="23" spans="1:16" ht="30" x14ac:dyDescent="0.25">
      <c r="A23" s="14" t="s">
        <v>39</v>
      </c>
      <c r="B23" s="14" t="s">
        <v>40</v>
      </c>
      <c r="C23" s="14" t="s">
        <v>41</v>
      </c>
      <c r="D23" s="17" t="s">
        <v>42</v>
      </c>
      <c r="E23" s="14" t="s">
        <v>33</v>
      </c>
      <c r="F23" s="6">
        <v>0.99999999999999989</v>
      </c>
      <c r="G23" s="7">
        <f t="shared" si="0"/>
        <v>7341.3</v>
      </c>
      <c r="H23" s="6">
        <f t="shared" ref="H23:H32" si="5">ROUND((G23)*(1+J$5),2)</f>
        <v>9282.34</v>
      </c>
      <c r="I23" s="7">
        <f t="shared" ref="I23:I32" si="6">ROUND(F23*H23,2)</f>
        <v>9282.34</v>
      </c>
      <c r="J23" s="6" t="s">
        <v>3</v>
      </c>
      <c r="K23" s="50">
        <v>7341.3</v>
      </c>
      <c r="L23" s="34">
        <f t="shared" si="3"/>
        <v>7341.3</v>
      </c>
      <c r="M23" s="15">
        <f t="shared" si="4"/>
        <v>7341.3</v>
      </c>
      <c r="O23" s="54"/>
      <c r="P23" s="54"/>
    </row>
    <row r="24" spans="1:16" ht="45" x14ac:dyDescent="0.25">
      <c r="A24" s="14" t="s">
        <v>43</v>
      </c>
      <c r="B24" s="14" t="s">
        <v>40</v>
      </c>
      <c r="C24" s="14" t="s">
        <v>44</v>
      </c>
      <c r="D24" s="17" t="s">
        <v>45</v>
      </c>
      <c r="E24" s="14" t="s">
        <v>33</v>
      </c>
      <c r="F24" s="6">
        <v>30</v>
      </c>
      <c r="G24" s="7">
        <f t="shared" si="0"/>
        <v>1842.41</v>
      </c>
      <c r="H24" s="6">
        <f t="shared" si="5"/>
        <v>2329.54</v>
      </c>
      <c r="I24" s="7">
        <f t="shared" si="6"/>
        <v>69886.2</v>
      </c>
      <c r="J24" s="6" t="s">
        <v>3</v>
      </c>
      <c r="K24" s="50">
        <v>1842.41</v>
      </c>
      <c r="L24" s="34">
        <f t="shared" si="3"/>
        <v>1842.41</v>
      </c>
      <c r="M24" s="15">
        <f t="shared" si="4"/>
        <v>1842.41</v>
      </c>
      <c r="O24" s="54"/>
      <c r="P24" s="54"/>
    </row>
    <row r="25" spans="1:16" ht="45" x14ac:dyDescent="0.25">
      <c r="A25" s="14" t="s">
        <v>46</v>
      </c>
      <c r="B25" s="14" t="s">
        <v>40</v>
      </c>
      <c r="C25" s="14" t="s">
        <v>47</v>
      </c>
      <c r="D25" s="17" t="s">
        <v>48</v>
      </c>
      <c r="E25" s="14" t="s">
        <v>49</v>
      </c>
      <c r="F25" s="6">
        <v>16365.839999999998</v>
      </c>
      <c r="G25" s="7">
        <f t="shared" si="0"/>
        <v>0.19</v>
      </c>
      <c r="H25" s="6">
        <f t="shared" si="5"/>
        <v>0.24</v>
      </c>
      <c r="I25" s="7">
        <f t="shared" si="6"/>
        <v>3927.8</v>
      </c>
      <c r="J25" s="6" t="s">
        <v>3</v>
      </c>
      <c r="K25" s="50">
        <v>0.19</v>
      </c>
      <c r="L25" s="34">
        <f t="shared" si="3"/>
        <v>0.19</v>
      </c>
      <c r="M25" s="15">
        <f t="shared" si="4"/>
        <v>0.19</v>
      </c>
      <c r="O25" s="54"/>
      <c r="P25" s="54"/>
    </row>
    <row r="26" spans="1:16" ht="45" x14ac:dyDescent="0.25">
      <c r="A26" s="14" t="s">
        <v>50</v>
      </c>
      <c r="B26" s="14" t="s">
        <v>40</v>
      </c>
      <c r="C26" s="14" t="s">
        <v>51</v>
      </c>
      <c r="D26" s="17" t="s">
        <v>52</v>
      </c>
      <c r="E26" s="14" t="s">
        <v>49</v>
      </c>
      <c r="F26" s="6">
        <v>16365.839999999998</v>
      </c>
      <c r="G26" s="7">
        <f t="shared" si="0"/>
        <v>0.09</v>
      </c>
      <c r="H26" s="6">
        <f t="shared" si="5"/>
        <v>0.11</v>
      </c>
      <c r="I26" s="7">
        <f t="shared" si="6"/>
        <v>1800.24</v>
      </c>
      <c r="J26" s="6" t="s">
        <v>3</v>
      </c>
      <c r="K26" s="50">
        <v>0.09</v>
      </c>
      <c r="L26" s="34">
        <f t="shared" si="3"/>
        <v>0.09</v>
      </c>
      <c r="M26" s="15">
        <f t="shared" si="4"/>
        <v>0.09</v>
      </c>
      <c r="O26" s="54"/>
      <c r="P26" s="54"/>
    </row>
    <row r="27" spans="1:16" ht="45" x14ac:dyDescent="0.25">
      <c r="A27" s="14" t="s">
        <v>53</v>
      </c>
      <c r="B27" s="14" t="s">
        <v>40</v>
      </c>
      <c r="C27" s="14" t="s">
        <v>54</v>
      </c>
      <c r="D27" s="17" t="s">
        <v>55</v>
      </c>
      <c r="E27" s="14" t="s">
        <v>49</v>
      </c>
      <c r="F27" s="6">
        <v>16365.839999999998</v>
      </c>
      <c r="G27" s="7">
        <f t="shared" si="0"/>
        <v>0.14000000000000001</v>
      </c>
      <c r="H27" s="6">
        <f t="shared" si="5"/>
        <v>0.18</v>
      </c>
      <c r="I27" s="7">
        <f t="shared" si="6"/>
        <v>2945.85</v>
      </c>
      <c r="J27" s="6" t="s">
        <v>3</v>
      </c>
      <c r="K27" s="50">
        <v>0.14000000000000001</v>
      </c>
      <c r="L27" s="34">
        <f t="shared" si="3"/>
        <v>0.14000000000000001</v>
      </c>
      <c r="M27" s="15">
        <f t="shared" si="4"/>
        <v>0.14000000000000001</v>
      </c>
      <c r="O27" s="54"/>
      <c r="P27" s="54"/>
    </row>
    <row r="28" spans="1:16" ht="60" x14ac:dyDescent="0.25">
      <c r="A28" s="14" t="s">
        <v>56</v>
      </c>
      <c r="B28" s="14" t="s">
        <v>40</v>
      </c>
      <c r="C28" s="14" t="s">
        <v>57</v>
      </c>
      <c r="D28" s="17" t="s">
        <v>58</v>
      </c>
      <c r="E28" s="14" t="s">
        <v>49</v>
      </c>
      <c r="F28" s="6">
        <v>16365.839999999998</v>
      </c>
      <c r="G28" s="7">
        <f t="shared" si="0"/>
        <v>1.25</v>
      </c>
      <c r="H28" s="6">
        <f t="shared" si="5"/>
        <v>1.58</v>
      </c>
      <c r="I28" s="7">
        <f t="shared" si="6"/>
        <v>25858.03</v>
      </c>
      <c r="J28" s="6" t="s">
        <v>3</v>
      </c>
      <c r="K28" s="50">
        <v>1.25</v>
      </c>
      <c r="L28" s="34">
        <f t="shared" si="3"/>
        <v>1.25</v>
      </c>
      <c r="M28" s="15">
        <f t="shared" si="4"/>
        <v>1.25</v>
      </c>
      <c r="O28" s="54"/>
      <c r="P28" s="54"/>
    </row>
    <row r="29" spans="1:16" ht="30" x14ac:dyDescent="0.25">
      <c r="A29" s="14" t="s">
        <v>59</v>
      </c>
      <c r="B29" s="14" t="s">
        <v>40</v>
      </c>
      <c r="C29" s="14" t="s">
        <v>60</v>
      </c>
      <c r="D29" s="17" t="s">
        <v>61</v>
      </c>
      <c r="E29" s="14" t="s">
        <v>33</v>
      </c>
      <c r="F29" s="6">
        <v>3</v>
      </c>
      <c r="G29" s="7">
        <f t="shared" si="0"/>
        <v>1842.17</v>
      </c>
      <c r="H29" s="6">
        <f t="shared" si="5"/>
        <v>2329.2399999999998</v>
      </c>
      <c r="I29" s="7">
        <f t="shared" si="6"/>
        <v>6987.72</v>
      </c>
      <c r="J29" s="6" t="s">
        <v>3</v>
      </c>
      <c r="K29" s="50">
        <v>1842.17</v>
      </c>
      <c r="L29" s="34">
        <f t="shared" si="3"/>
        <v>1842.17</v>
      </c>
      <c r="M29" s="15">
        <f t="shared" si="4"/>
        <v>1842.17</v>
      </c>
      <c r="O29" s="54"/>
      <c r="P29" s="54"/>
    </row>
    <row r="30" spans="1:16" ht="30" x14ac:dyDescent="0.25">
      <c r="A30" s="14" t="s">
        <v>62</v>
      </c>
      <c r="B30" s="14" t="s">
        <v>40</v>
      </c>
      <c r="C30" s="14" t="s">
        <v>63</v>
      </c>
      <c r="D30" s="17" t="s">
        <v>64</v>
      </c>
      <c r="E30" s="14" t="s">
        <v>33</v>
      </c>
      <c r="F30" s="6">
        <v>6</v>
      </c>
      <c r="G30" s="7">
        <f t="shared" si="0"/>
        <v>1369.44</v>
      </c>
      <c r="H30" s="6">
        <f t="shared" si="5"/>
        <v>1731.52</v>
      </c>
      <c r="I30" s="7">
        <f t="shared" si="6"/>
        <v>10389.120000000001</v>
      </c>
      <c r="J30" s="6" t="s">
        <v>3</v>
      </c>
      <c r="K30" s="50">
        <v>1369.44</v>
      </c>
      <c r="L30" s="34">
        <f t="shared" si="3"/>
        <v>1369.44</v>
      </c>
      <c r="M30" s="15">
        <f t="shared" si="4"/>
        <v>1369.44</v>
      </c>
      <c r="O30" s="54"/>
      <c r="P30" s="54"/>
    </row>
    <row r="31" spans="1:16" ht="30" x14ac:dyDescent="0.25">
      <c r="A31" s="14" t="s">
        <v>65</v>
      </c>
      <c r="B31" s="14" t="s">
        <v>40</v>
      </c>
      <c r="C31" s="14" t="s">
        <v>66</v>
      </c>
      <c r="D31" s="17" t="s">
        <v>67</v>
      </c>
      <c r="E31" s="14" t="s">
        <v>33</v>
      </c>
      <c r="F31" s="6">
        <v>3</v>
      </c>
      <c r="G31" s="7">
        <f t="shared" si="0"/>
        <v>772.88</v>
      </c>
      <c r="H31" s="6">
        <f t="shared" si="5"/>
        <v>977.23</v>
      </c>
      <c r="I31" s="7">
        <f t="shared" si="6"/>
        <v>2931.69</v>
      </c>
      <c r="J31" s="6" t="s">
        <v>3</v>
      </c>
      <c r="K31" s="50">
        <v>772.88</v>
      </c>
      <c r="L31" s="34">
        <f t="shared" si="3"/>
        <v>772.88</v>
      </c>
      <c r="M31" s="15">
        <f t="shared" si="4"/>
        <v>772.88</v>
      </c>
      <c r="O31" s="54"/>
      <c r="P31" s="54"/>
    </row>
    <row r="32" spans="1:16" ht="45" x14ac:dyDescent="0.25">
      <c r="A32" s="14" t="s">
        <v>68</v>
      </c>
      <c r="B32" s="14" t="s">
        <v>40</v>
      </c>
      <c r="C32" s="14" t="s">
        <v>69</v>
      </c>
      <c r="D32" s="17" t="s">
        <v>70</v>
      </c>
      <c r="E32" s="14" t="s">
        <v>33</v>
      </c>
      <c r="F32" s="6">
        <v>6</v>
      </c>
      <c r="G32" s="7">
        <f t="shared" si="0"/>
        <v>4672.08</v>
      </c>
      <c r="H32" s="6">
        <f t="shared" si="5"/>
        <v>5907.38</v>
      </c>
      <c r="I32" s="7">
        <f t="shared" si="6"/>
        <v>35444.28</v>
      </c>
      <c r="J32" s="6" t="s">
        <v>3</v>
      </c>
      <c r="K32" s="50">
        <v>4672.08</v>
      </c>
      <c r="L32" s="34">
        <f t="shared" si="3"/>
        <v>4672.08</v>
      </c>
      <c r="M32" s="15">
        <f t="shared" si="4"/>
        <v>4672.08</v>
      </c>
      <c r="O32" s="54"/>
      <c r="P32" s="54"/>
    </row>
    <row r="33" spans="1:16" ht="30" x14ac:dyDescent="0.25">
      <c r="A33" s="13" t="s">
        <v>71</v>
      </c>
      <c r="B33" s="13"/>
      <c r="C33" s="13"/>
      <c r="D33" s="16" t="s">
        <v>72</v>
      </c>
      <c r="E33" s="13"/>
      <c r="F33" s="45"/>
      <c r="G33" s="55"/>
      <c r="H33" s="45"/>
      <c r="I33" s="45">
        <f>SUBTOTAL(9,I34:I43)</f>
        <v>113547.23</v>
      </c>
      <c r="J33" s="45"/>
      <c r="K33" s="51"/>
      <c r="L33" s="34"/>
      <c r="M33" s="15">
        <f t="shared" si="4"/>
        <v>0</v>
      </c>
      <c r="O33" s="54"/>
      <c r="P33" s="54"/>
    </row>
    <row r="34" spans="1:16" ht="75" x14ac:dyDescent="0.25">
      <c r="A34" s="14" t="s">
        <v>73</v>
      </c>
      <c r="B34" s="14" t="s">
        <v>74</v>
      </c>
      <c r="C34" s="14" t="s">
        <v>75</v>
      </c>
      <c r="D34" s="17" t="s">
        <v>721</v>
      </c>
      <c r="E34" s="14" t="s">
        <v>28</v>
      </c>
      <c r="F34" s="6">
        <v>15.999999999999996</v>
      </c>
      <c r="G34" s="7">
        <f t="shared" si="0"/>
        <v>980</v>
      </c>
      <c r="H34" s="6">
        <f>ROUND((G34)*(1+J$7),2)</f>
        <v>1144.6400000000001</v>
      </c>
      <c r="I34" s="7">
        <f t="shared" ref="I34" si="7">ROUND(F34*H34,2)</f>
        <v>18314.240000000002</v>
      </c>
      <c r="J34" s="6" t="s">
        <v>76</v>
      </c>
      <c r="K34" s="50">
        <v>980</v>
      </c>
      <c r="L34" s="34">
        <f t="shared" si="3"/>
        <v>980</v>
      </c>
      <c r="M34" s="15">
        <f t="shared" si="4"/>
        <v>980</v>
      </c>
      <c r="O34" s="54"/>
      <c r="P34" s="54"/>
    </row>
    <row r="35" spans="1:16" ht="45" x14ac:dyDescent="0.25">
      <c r="A35" s="14" t="s">
        <v>77</v>
      </c>
      <c r="B35" s="14" t="s">
        <v>40</v>
      </c>
      <c r="C35" s="14" t="s">
        <v>78</v>
      </c>
      <c r="D35" s="17" t="s">
        <v>79</v>
      </c>
      <c r="E35" s="14" t="s">
        <v>49</v>
      </c>
      <c r="F35" s="6">
        <v>72</v>
      </c>
      <c r="G35" s="7">
        <f t="shared" si="0"/>
        <v>298.64999999999998</v>
      </c>
      <c r="H35" s="6">
        <f t="shared" ref="H35:H36" si="8">ROUND((G35)*(1+J$5),2)</f>
        <v>377.61</v>
      </c>
      <c r="I35" s="7">
        <f t="shared" ref="I35:I38" si="9">ROUND(F35*H35,2)</f>
        <v>27187.919999999998</v>
      </c>
      <c r="J35" s="6" t="s">
        <v>3</v>
      </c>
      <c r="K35" s="50">
        <v>298.64999999999998</v>
      </c>
      <c r="L35" s="34">
        <f t="shared" si="3"/>
        <v>298.64999999999998</v>
      </c>
      <c r="M35" s="15">
        <f t="shared" si="4"/>
        <v>298.64999999999998</v>
      </c>
      <c r="O35" s="54"/>
      <c r="P35" s="54"/>
    </row>
    <row r="36" spans="1:16" ht="90" x14ac:dyDescent="0.25">
      <c r="A36" s="14" t="s">
        <v>80</v>
      </c>
      <c r="B36" s="14" t="s">
        <v>25</v>
      </c>
      <c r="C36" s="14" t="s">
        <v>81</v>
      </c>
      <c r="D36" s="17" t="s">
        <v>82</v>
      </c>
      <c r="E36" s="14" t="s">
        <v>33</v>
      </c>
      <c r="F36" s="6">
        <v>1.0000000000000004</v>
      </c>
      <c r="G36" s="7">
        <f t="shared" si="0"/>
        <v>16125.68</v>
      </c>
      <c r="H36" s="6">
        <f t="shared" si="8"/>
        <v>20389.310000000001</v>
      </c>
      <c r="I36" s="7">
        <f t="shared" si="9"/>
        <v>20389.310000000001</v>
      </c>
      <c r="J36" s="6" t="s">
        <v>3</v>
      </c>
      <c r="K36" s="50">
        <v>16125.68</v>
      </c>
      <c r="L36" s="34">
        <f t="shared" si="3"/>
        <v>16125.68</v>
      </c>
      <c r="M36" s="15">
        <f t="shared" si="4"/>
        <v>16125.68</v>
      </c>
      <c r="O36" s="54"/>
      <c r="P36" s="54"/>
    </row>
    <row r="37" spans="1:16" ht="135" x14ac:dyDescent="0.25">
      <c r="A37" s="14" t="s">
        <v>83</v>
      </c>
      <c r="B37" s="14" t="s">
        <v>25</v>
      </c>
      <c r="C37" s="14" t="s">
        <v>84</v>
      </c>
      <c r="D37" s="17" t="s">
        <v>722</v>
      </c>
      <c r="E37" s="14" t="s">
        <v>28</v>
      </c>
      <c r="F37" s="6">
        <v>15.999999999999996</v>
      </c>
      <c r="G37" s="7">
        <f t="shared" si="0"/>
        <v>874.11</v>
      </c>
      <c r="H37" s="6">
        <f>ROUND((G37)*(1+J$7),2)</f>
        <v>1020.96</v>
      </c>
      <c r="I37" s="7">
        <f t="shared" si="9"/>
        <v>16335.36</v>
      </c>
      <c r="J37" s="6" t="s">
        <v>76</v>
      </c>
      <c r="K37" s="50">
        <v>874.11</v>
      </c>
      <c r="L37" s="34">
        <f t="shared" si="3"/>
        <v>874.11</v>
      </c>
      <c r="M37" s="15">
        <f t="shared" si="4"/>
        <v>874.11</v>
      </c>
      <c r="O37" s="54"/>
      <c r="P37" s="54"/>
    </row>
    <row r="38" spans="1:16" ht="90" x14ac:dyDescent="0.25">
      <c r="A38" s="14" t="s">
        <v>85</v>
      </c>
      <c r="B38" s="14" t="s">
        <v>74</v>
      </c>
      <c r="C38" s="14" t="s">
        <v>86</v>
      </c>
      <c r="D38" s="17" t="s">
        <v>723</v>
      </c>
      <c r="E38" s="14" t="s">
        <v>28</v>
      </c>
      <c r="F38" s="6">
        <v>15.999999999999996</v>
      </c>
      <c r="G38" s="7">
        <f t="shared" si="0"/>
        <v>1112.7</v>
      </c>
      <c r="H38" s="6">
        <f t="shared" ref="H38" si="10">ROUND((G38)*(1+J$7),2)</f>
        <v>1299.6300000000001</v>
      </c>
      <c r="I38" s="7">
        <f t="shared" si="9"/>
        <v>20794.080000000002</v>
      </c>
      <c r="J38" s="6" t="s">
        <v>76</v>
      </c>
      <c r="K38" s="50">
        <v>1112.7</v>
      </c>
      <c r="L38" s="34">
        <f t="shared" si="3"/>
        <v>1112.7</v>
      </c>
      <c r="M38" s="15">
        <f t="shared" si="4"/>
        <v>1112.7</v>
      </c>
      <c r="O38" s="54"/>
      <c r="P38" s="54"/>
    </row>
    <row r="39" spans="1:16" ht="45" x14ac:dyDescent="0.25">
      <c r="A39" s="14" t="s">
        <v>87</v>
      </c>
      <c r="B39" s="14" t="s">
        <v>1</v>
      </c>
      <c r="C39" s="14" t="s">
        <v>88</v>
      </c>
      <c r="D39" s="17" t="s">
        <v>89</v>
      </c>
      <c r="E39" s="14" t="s">
        <v>49</v>
      </c>
      <c r="F39" s="6">
        <v>6.48</v>
      </c>
      <c r="G39" s="7">
        <f t="shared" si="0"/>
        <v>384.13</v>
      </c>
      <c r="H39" s="6">
        <f t="shared" ref="H39:H43" si="11">ROUND((G39)*(1+J$5),2)</f>
        <v>485.69</v>
      </c>
      <c r="I39" s="7">
        <f t="shared" ref="I39:I43" si="12">ROUND(F39*H39,2)</f>
        <v>3147.27</v>
      </c>
      <c r="J39" s="6" t="s">
        <v>3</v>
      </c>
      <c r="K39" s="50">
        <v>384.13</v>
      </c>
      <c r="L39" s="34">
        <f t="shared" si="3"/>
        <v>384.13</v>
      </c>
      <c r="M39" s="15">
        <f t="shared" si="4"/>
        <v>384.13</v>
      </c>
      <c r="O39" s="54"/>
      <c r="P39" s="54"/>
    </row>
    <row r="40" spans="1:16" ht="45" x14ac:dyDescent="0.25">
      <c r="A40" s="14" t="s">
        <v>90</v>
      </c>
      <c r="B40" s="14" t="s">
        <v>1</v>
      </c>
      <c r="C40" s="14" t="s">
        <v>91</v>
      </c>
      <c r="D40" s="17" t="s">
        <v>92</v>
      </c>
      <c r="E40" s="14" t="s">
        <v>33</v>
      </c>
      <c r="F40" s="6">
        <v>3.0000000000000004</v>
      </c>
      <c r="G40" s="7">
        <f t="shared" si="0"/>
        <v>142.97</v>
      </c>
      <c r="H40" s="6">
        <f t="shared" si="11"/>
        <v>180.77</v>
      </c>
      <c r="I40" s="7">
        <f t="shared" si="12"/>
        <v>542.30999999999995</v>
      </c>
      <c r="J40" s="6" t="s">
        <v>3</v>
      </c>
      <c r="K40" s="50">
        <v>142.97</v>
      </c>
      <c r="L40" s="34">
        <f t="shared" si="3"/>
        <v>142.97</v>
      </c>
      <c r="M40" s="15">
        <f t="shared" si="4"/>
        <v>142.97</v>
      </c>
      <c r="O40" s="54"/>
      <c r="P40" s="54"/>
    </row>
    <row r="41" spans="1:16" ht="75" x14ac:dyDescent="0.25">
      <c r="A41" s="14" t="s">
        <v>93</v>
      </c>
      <c r="B41" s="14" t="s">
        <v>25</v>
      </c>
      <c r="C41" s="14" t="s">
        <v>94</v>
      </c>
      <c r="D41" s="17" t="s">
        <v>95</v>
      </c>
      <c r="E41" s="14" t="s">
        <v>33</v>
      </c>
      <c r="F41" s="6">
        <v>1.0000000000000004</v>
      </c>
      <c r="G41" s="7">
        <f t="shared" si="0"/>
        <v>682.41</v>
      </c>
      <c r="H41" s="6">
        <f t="shared" si="11"/>
        <v>862.84</v>
      </c>
      <c r="I41" s="7">
        <f t="shared" si="12"/>
        <v>862.84</v>
      </c>
      <c r="J41" s="6" t="s">
        <v>3</v>
      </c>
      <c r="K41" s="50">
        <v>682.41</v>
      </c>
      <c r="L41" s="34">
        <f t="shared" si="3"/>
        <v>682.41</v>
      </c>
      <c r="M41" s="15">
        <f t="shared" si="4"/>
        <v>682.41</v>
      </c>
      <c r="O41" s="54"/>
      <c r="P41" s="54"/>
    </row>
    <row r="42" spans="1:16" ht="105" x14ac:dyDescent="0.25">
      <c r="A42" s="14" t="s">
        <v>96</v>
      </c>
      <c r="B42" s="14" t="s">
        <v>25</v>
      </c>
      <c r="C42" s="14" t="s">
        <v>97</v>
      </c>
      <c r="D42" s="17" t="s">
        <v>98</v>
      </c>
      <c r="E42" s="14" t="s">
        <v>33</v>
      </c>
      <c r="F42" s="6">
        <v>1.0000000000000004</v>
      </c>
      <c r="G42" s="7">
        <f t="shared" si="0"/>
        <v>963.94</v>
      </c>
      <c r="H42" s="6">
        <f t="shared" si="11"/>
        <v>1218.81</v>
      </c>
      <c r="I42" s="7">
        <f t="shared" si="12"/>
        <v>1218.81</v>
      </c>
      <c r="J42" s="6" t="s">
        <v>3</v>
      </c>
      <c r="K42" s="50">
        <v>963.94</v>
      </c>
      <c r="L42" s="34">
        <f t="shared" si="3"/>
        <v>963.94</v>
      </c>
      <c r="M42" s="15">
        <f t="shared" si="4"/>
        <v>963.94</v>
      </c>
      <c r="O42" s="54"/>
      <c r="P42" s="54"/>
    </row>
    <row r="43" spans="1:16" ht="30" x14ac:dyDescent="0.25">
      <c r="A43" s="14" t="s">
        <v>99</v>
      </c>
      <c r="B43" s="14" t="s">
        <v>1</v>
      </c>
      <c r="C43" s="14" t="s">
        <v>100</v>
      </c>
      <c r="D43" s="17" t="s">
        <v>101</v>
      </c>
      <c r="E43" s="14" t="s">
        <v>102</v>
      </c>
      <c r="F43" s="6">
        <v>1.8700000000000006</v>
      </c>
      <c r="G43" s="7">
        <f t="shared" si="0"/>
        <v>2011.1</v>
      </c>
      <c r="H43" s="6">
        <f t="shared" si="11"/>
        <v>2542.83</v>
      </c>
      <c r="I43" s="7">
        <f t="shared" si="12"/>
        <v>4755.09</v>
      </c>
      <c r="J43" s="6" t="s">
        <v>3</v>
      </c>
      <c r="K43" s="50">
        <v>2011.1</v>
      </c>
      <c r="L43" s="34">
        <f t="shared" si="3"/>
        <v>2011.1</v>
      </c>
      <c r="M43" s="15">
        <f t="shared" si="4"/>
        <v>2011.1</v>
      </c>
      <c r="O43" s="54"/>
      <c r="P43" s="54"/>
    </row>
    <row r="44" spans="1:16" ht="30" x14ac:dyDescent="0.25">
      <c r="A44" s="13" t="s">
        <v>103</v>
      </c>
      <c r="B44" s="13"/>
      <c r="C44" s="13"/>
      <c r="D44" s="16" t="s">
        <v>104</v>
      </c>
      <c r="E44" s="13"/>
      <c r="F44" s="45"/>
      <c r="G44" s="55"/>
      <c r="H44" s="45"/>
      <c r="I44" s="45">
        <f>SUBTOTAL(9,I45:I48)</f>
        <v>40963.560000000005</v>
      </c>
      <c r="J44" s="45"/>
      <c r="K44" s="51"/>
      <c r="L44" s="34"/>
      <c r="M44" s="15">
        <f t="shared" si="4"/>
        <v>0</v>
      </c>
      <c r="O44" s="54"/>
      <c r="P44" s="54"/>
    </row>
    <row r="45" spans="1:16" ht="60" x14ac:dyDescent="0.25">
      <c r="A45" s="14" t="s">
        <v>105</v>
      </c>
      <c r="B45" s="14" t="s">
        <v>106</v>
      </c>
      <c r="C45" s="14" t="s">
        <v>107</v>
      </c>
      <c r="D45" s="17" t="s">
        <v>108</v>
      </c>
      <c r="E45" s="14" t="s">
        <v>109</v>
      </c>
      <c r="F45" s="6">
        <v>1728.0000000000002</v>
      </c>
      <c r="G45" s="7">
        <f t="shared" si="0"/>
        <v>0.81</v>
      </c>
      <c r="H45" s="6">
        <f t="shared" ref="H45:H48" si="13">ROUND((G45)*(1+J$5),2)</f>
        <v>1.02</v>
      </c>
      <c r="I45" s="7">
        <f t="shared" ref="I45:I48" si="14">ROUND(F45*H45,2)</f>
        <v>1762.56</v>
      </c>
      <c r="J45" s="6" t="s">
        <v>3</v>
      </c>
      <c r="K45" s="50">
        <v>0.81</v>
      </c>
      <c r="L45" s="34">
        <f t="shared" si="3"/>
        <v>0.81</v>
      </c>
      <c r="M45" s="15">
        <f t="shared" si="4"/>
        <v>0.81</v>
      </c>
      <c r="O45" s="54"/>
      <c r="P45" s="54"/>
    </row>
    <row r="46" spans="1:16" ht="30" x14ac:dyDescent="0.25">
      <c r="A46" s="14" t="s">
        <v>110</v>
      </c>
      <c r="B46" s="14" t="s">
        <v>40</v>
      </c>
      <c r="C46" s="14" t="s">
        <v>111</v>
      </c>
      <c r="D46" s="17" t="s">
        <v>112</v>
      </c>
      <c r="E46" s="14" t="s">
        <v>113</v>
      </c>
      <c r="F46" s="6">
        <v>1382</v>
      </c>
      <c r="G46" s="7">
        <f t="shared" si="0"/>
        <v>15.69</v>
      </c>
      <c r="H46" s="6">
        <f t="shared" si="13"/>
        <v>19.84</v>
      </c>
      <c r="I46" s="7">
        <f t="shared" si="14"/>
        <v>27418.880000000001</v>
      </c>
      <c r="J46" s="6" t="s">
        <v>3</v>
      </c>
      <c r="K46" s="50">
        <v>15.69</v>
      </c>
      <c r="L46" s="34">
        <f t="shared" si="3"/>
        <v>15.69</v>
      </c>
      <c r="M46" s="15">
        <f t="shared" si="4"/>
        <v>15.69</v>
      </c>
      <c r="O46" s="54"/>
      <c r="P46" s="54"/>
    </row>
    <row r="47" spans="1:16" ht="45" x14ac:dyDescent="0.25">
      <c r="A47" s="14" t="s">
        <v>114</v>
      </c>
      <c r="B47" s="14" t="s">
        <v>40</v>
      </c>
      <c r="C47" s="14" t="s">
        <v>115</v>
      </c>
      <c r="D47" s="17" t="s">
        <v>116</v>
      </c>
      <c r="E47" s="14" t="s">
        <v>113</v>
      </c>
      <c r="F47" s="6">
        <v>345.99999999999994</v>
      </c>
      <c r="G47" s="7">
        <f t="shared" si="0"/>
        <v>4.8099999999999996</v>
      </c>
      <c r="H47" s="6">
        <f t="shared" si="13"/>
        <v>6.08</v>
      </c>
      <c r="I47" s="7">
        <f t="shared" si="14"/>
        <v>2103.6799999999998</v>
      </c>
      <c r="J47" s="6" t="s">
        <v>3</v>
      </c>
      <c r="K47" s="50">
        <v>4.8099999999999996</v>
      </c>
      <c r="L47" s="34">
        <f t="shared" si="3"/>
        <v>4.8099999999999996</v>
      </c>
      <c r="M47" s="15">
        <f t="shared" si="4"/>
        <v>4.8099999999999996</v>
      </c>
      <c r="O47" s="54"/>
      <c r="P47" s="54"/>
    </row>
    <row r="48" spans="1:16" x14ac:dyDescent="0.25">
      <c r="A48" s="14" t="s">
        <v>117</v>
      </c>
      <c r="B48" s="14" t="s">
        <v>1</v>
      </c>
      <c r="C48" s="14" t="s">
        <v>118</v>
      </c>
      <c r="D48" s="17" t="s">
        <v>119</v>
      </c>
      <c r="E48" s="14" t="s">
        <v>49</v>
      </c>
      <c r="F48" s="6">
        <v>86.000000000000014</v>
      </c>
      <c r="G48" s="7">
        <f t="shared" si="0"/>
        <v>89.01</v>
      </c>
      <c r="H48" s="6">
        <f t="shared" si="13"/>
        <v>112.54</v>
      </c>
      <c r="I48" s="7">
        <f t="shared" si="14"/>
        <v>9678.44</v>
      </c>
      <c r="J48" s="6" t="s">
        <v>3</v>
      </c>
      <c r="K48" s="50">
        <v>89.01</v>
      </c>
      <c r="L48" s="34">
        <f t="shared" si="3"/>
        <v>89.01</v>
      </c>
      <c r="M48" s="15">
        <f t="shared" si="4"/>
        <v>89.01</v>
      </c>
      <c r="O48" s="54"/>
      <c r="P48" s="54"/>
    </row>
    <row r="49" spans="1:16" ht="30" x14ac:dyDescent="0.25">
      <c r="A49" s="13" t="s">
        <v>120</v>
      </c>
      <c r="B49" s="13"/>
      <c r="C49" s="13"/>
      <c r="D49" s="16" t="s">
        <v>121</v>
      </c>
      <c r="E49" s="13"/>
      <c r="F49" s="45"/>
      <c r="G49" s="55"/>
      <c r="H49" s="45"/>
      <c r="I49" s="45">
        <f>SUBTOTAL(9,I50:I55)</f>
        <v>1071828.48</v>
      </c>
      <c r="J49" s="45"/>
      <c r="K49" s="51"/>
      <c r="L49" s="34"/>
      <c r="M49" s="15">
        <f t="shared" si="4"/>
        <v>0</v>
      </c>
      <c r="O49" s="54"/>
      <c r="P49" s="54"/>
    </row>
    <row r="50" spans="1:16" ht="30" x14ac:dyDescent="0.25">
      <c r="A50" s="14" t="s">
        <v>122</v>
      </c>
      <c r="B50" s="14" t="s">
        <v>106</v>
      </c>
      <c r="C50" s="14" t="s">
        <v>123</v>
      </c>
      <c r="D50" s="17" t="s">
        <v>124</v>
      </c>
      <c r="E50" s="14" t="s">
        <v>28</v>
      </c>
      <c r="F50" s="6">
        <v>12</v>
      </c>
      <c r="G50" s="7">
        <f t="shared" si="0"/>
        <v>6951.94</v>
      </c>
      <c r="H50" s="6">
        <f t="shared" ref="H50:H55" si="15">ROUND((G50)*(1+J$5),2)</f>
        <v>8790.0300000000007</v>
      </c>
      <c r="I50" s="7">
        <f t="shared" ref="I50:I55" si="16">ROUND(F50*H50,2)</f>
        <v>105480.36</v>
      </c>
      <c r="J50" s="6" t="s">
        <v>3</v>
      </c>
      <c r="K50" s="50">
        <v>6951.94</v>
      </c>
      <c r="L50" s="34">
        <f t="shared" si="3"/>
        <v>6951.94</v>
      </c>
      <c r="M50" s="15">
        <f t="shared" si="4"/>
        <v>6951.94</v>
      </c>
      <c r="O50" s="54"/>
      <c r="P50" s="54"/>
    </row>
    <row r="51" spans="1:16" ht="30" x14ac:dyDescent="0.25">
      <c r="A51" s="14" t="s">
        <v>125</v>
      </c>
      <c r="B51" s="14" t="s">
        <v>40</v>
      </c>
      <c r="C51" s="14" t="s">
        <v>126</v>
      </c>
      <c r="D51" s="17" t="s">
        <v>127</v>
      </c>
      <c r="E51" s="14" t="s">
        <v>28</v>
      </c>
      <c r="F51" s="6">
        <v>12</v>
      </c>
      <c r="G51" s="7">
        <f t="shared" si="0"/>
        <v>17722.75</v>
      </c>
      <c r="H51" s="6">
        <f t="shared" si="15"/>
        <v>22408.65</v>
      </c>
      <c r="I51" s="7">
        <f t="shared" si="16"/>
        <v>268903.8</v>
      </c>
      <c r="J51" s="6" t="s">
        <v>3</v>
      </c>
      <c r="K51" s="50">
        <v>17722.75</v>
      </c>
      <c r="L51" s="34">
        <f t="shared" si="3"/>
        <v>17722.75</v>
      </c>
      <c r="M51" s="15">
        <f t="shared" si="4"/>
        <v>17722.75</v>
      </c>
      <c r="O51" s="54"/>
      <c r="P51" s="54"/>
    </row>
    <row r="52" spans="1:16" ht="30" x14ac:dyDescent="0.25">
      <c r="A52" s="14" t="s">
        <v>128</v>
      </c>
      <c r="B52" s="14" t="s">
        <v>40</v>
      </c>
      <c r="C52" s="14" t="s">
        <v>129</v>
      </c>
      <c r="D52" s="17" t="s">
        <v>130</v>
      </c>
      <c r="E52" s="14" t="s">
        <v>28</v>
      </c>
      <c r="F52" s="6">
        <v>12</v>
      </c>
      <c r="G52" s="7">
        <f t="shared" si="0"/>
        <v>14020.44</v>
      </c>
      <c r="H52" s="6">
        <f t="shared" si="15"/>
        <v>17727.439999999999</v>
      </c>
      <c r="I52" s="7">
        <f t="shared" si="16"/>
        <v>212729.28</v>
      </c>
      <c r="J52" s="6" t="s">
        <v>3</v>
      </c>
      <c r="K52" s="50">
        <v>14020.44</v>
      </c>
      <c r="L52" s="34">
        <f t="shared" si="3"/>
        <v>14020.44</v>
      </c>
      <c r="M52" s="15">
        <f t="shared" si="4"/>
        <v>14020.44</v>
      </c>
      <c r="O52" s="54"/>
      <c r="P52" s="54"/>
    </row>
    <row r="53" spans="1:16" ht="30" x14ac:dyDescent="0.25">
      <c r="A53" s="14" t="s">
        <v>131</v>
      </c>
      <c r="B53" s="14" t="s">
        <v>40</v>
      </c>
      <c r="C53" s="14" t="s">
        <v>132</v>
      </c>
      <c r="D53" s="17" t="s">
        <v>133</v>
      </c>
      <c r="E53" s="14" t="s">
        <v>28</v>
      </c>
      <c r="F53" s="6">
        <v>12</v>
      </c>
      <c r="G53" s="7">
        <f t="shared" si="0"/>
        <v>14031.6</v>
      </c>
      <c r="H53" s="6">
        <f t="shared" si="15"/>
        <v>17741.560000000001</v>
      </c>
      <c r="I53" s="7">
        <f t="shared" si="16"/>
        <v>212898.72</v>
      </c>
      <c r="J53" s="6" t="s">
        <v>3</v>
      </c>
      <c r="K53" s="50">
        <v>14031.6</v>
      </c>
      <c r="L53" s="34">
        <f t="shared" si="3"/>
        <v>14031.6</v>
      </c>
      <c r="M53" s="15">
        <f t="shared" si="4"/>
        <v>14031.6</v>
      </c>
      <c r="O53" s="54"/>
      <c r="P53" s="54"/>
    </row>
    <row r="54" spans="1:16" ht="30" x14ac:dyDescent="0.25">
      <c r="A54" s="14" t="s">
        <v>134</v>
      </c>
      <c r="B54" s="14" t="s">
        <v>40</v>
      </c>
      <c r="C54" s="14" t="s">
        <v>135</v>
      </c>
      <c r="D54" s="17" t="s">
        <v>136</v>
      </c>
      <c r="E54" s="14" t="s">
        <v>28</v>
      </c>
      <c r="F54" s="6">
        <v>12</v>
      </c>
      <c r="G54" s="7">
        <f t="shared" si="0"/>
        <v>11284.19</v>
      </c>
      <c r="H54" s="6">
        <f t="shared" si="15"/>
        <v>14267.73</v>
      </c>
      <c r="I54" s="7">
        <f t="shared" si="16"/>
        <v>171212.76</v>
      </c>
      <c r="J54" s="6" t="s">
        <v>3</v>
      </c>
      <c r="K54" s="50">
        <v>11284.19</v>
      </c>
      <c r="L54" s="34">
        <f t="shared" si="3"/>
        <v>11284.19</v>
      </c>
      <c r="M54" s="15">
        <f t="shared" si="4"/>
        <v>11284.19</v>
      </c>
      <c r="O54" s="54"/>
      <c r="P54" s="54"/>
    </row>
    <row r="55" spans="1:16" ht="30" x14ac:dyDescent="0.25">
      <c r="A55" s="14" t="s">
        <v>137</v>
      </c>
      <c r="B55" s="14" t="s">
        <v>106</v>
      </c>
      <c r="C55" s="14" t="s">
        <v>138</v>
      </c>
      <c r="D55" s="17" t="s">
        <v>139</v>
      </c>
      <c r="E55" s="14" t="s">
        <v>28</v>
      </c>
      <c r="F55" s="6">
        <v>12</v>
      </c>
      <c r="G55" s="7">
        <f t="shared" si="0"/>
        <v>6630.52</v>
      </c>
      <c r="H55" s="6">
        <f t="shared" si="15"/>
        <v>8383.6299999999992</v>
      </c>
      <c r="I55" s="7">
        <f t="shared" si="16"/>
        <v>100603.56</v>
      </c>
      <c r="J55" s="6" t="s">
        <v>3</v>
      </c>
      <c r="K55" s="50">
        <v>6630.52</v>
      </c>
      <c r="L55" s="34">
        <f t="shared" si="3"/>
        <v>6630.52</v>
      </c>
      <c r="M55" s="15">
        <f t="shared" si="4"/>
        <v>6630.52</v>
      </c>
      <c r="O55" s="54"/>
      <c r="P55" s="54"/>
    </row>
    <row r="56" spans="1:16" ht="45" x14ac:dyDescent="0.25">
      <c r="A56" s="13" t="s">
        <v>140</v>
      </c>
      <c r="B56" s="13"/>
      <c r="C56" s="13"/>
      <c r="D56" s="16" t="s">
        <v>141</v>
      </c>
      <c r="E56" s="13"/>
      <c r="F56" s="45"/>
      <c r="G56" s="55"/>
      <c r="H56" s="45"/>
      <c r="I56" s="45">
        <f>SUBTOTAL(9,I57:I62)</f>
        <v>9218.0800000000017</v>
      </c>
      <c r="J56" s="45"/>
      <c r="K56" s="51"/>
      <c r="L56" s="34"/>
      <c r="M56" s="15">
        <f t="shared" si="4"/>
        <v>0</v>
      </c>
      <c r="O56" s="54"/>
      <c r="P56" s="54"/>
    </row>
    <row r="57" spans="1:16" ht="45" x14ac:dyDescent="0.25">
      <c r="A57" s="14" t="s">
        <v>142</v>
      </c>
      <c r="B57" s="14" t="s">
        <v>40</v>
      </c>
      <c r="C57" s="14" t="s">
        <v>143</v>
      </c>
      <c r="D57" s="17" t="s">
        <v>144</v>
      </c>
      <c r="E57" s="14" t="s">
        <v>33</v>
      </c>
      <c r="F57" s="6">
        <v>9.9999999999999982</v>
      </c>
      <c r="G57" s="7">
        <f t="shared" si="0"/>
        <v>10.99</v>
      </c>
      <c r="H57" s="6">
        <f>ROUND((G57)*(1+J$5),2)</f>
        <v>13.9</v>
      </c>
      <c r="I57" s="7">
        <f>ROUND(F57*H57,2)</f>
        <v>139</v>
      </c>
      <c r="J57" s="6" t="s">
        <v>3</v>
      </c>
      <c r="K57" s="50">
        <v>10.99</v>
      </c>
      <c r="L57" s="34">
        <f t="shared" si="3"/>
        <v>10.99</v>
      </c>
      <c r="M57" s="15">
        <f t="shared" si="4"/>
        <v>10.99</v>
      </c>
      <c r="O57" s="54"/>
      <c r="P57" s="54"/>
    </row>
    <row r="58" spans="1:16" ht="45" x14ac:dyDescent="0.25">
      <c r="A58" s="14" t="s">
        <v>145</v>
      </c>
      <c r="B58" s="14" t="s">
        <v>146</v>
      </c>
      <c r="C58" s="14" t="s">
        <v>147</v>
      </c>
      <c r="D58" s="17" t="s">
        <v>724</v>
      </c>
      <c r="E58" s="14" t="s">
        <v>33</v>
      </c>
      <c r="F58" s="6">
        <v>8</v>
      </c>
      <c r="G58" s="7">
        <f t="shared" si="0"/>
        <v>489.16</v>
      </c>
      <c r="H58" s="6">
        <f t="shared" ref="H58:H59" si="17">ROUND((G58)*(1+J$7),2)</f>
        <v>571.34</v>
      </c>
      <c r="I58" s="7">
        <f t="shared" ref="I58:I59" si="18">ROUND(F58*H58,2)</f>
        <v>4570.72</v>
      </c>
      <c r="J58" s="6" t="s">
        <v>76</v>
      </c>
      <c r="K58" s="50">
        <v>489.16</v>
      </c>
      <c r="L58" s="34">
        <f t="shared" si="3"/>
        <v>489.16</v>
      </c>
      <c r="M58" s="15">
        <f t="shared" si="4"/>
        <v>489.16</v>
      </c>
      <c r="O58" s="54"/>
      <c r="P58" s="54"/>
    </row>
    <row r="59" spans="1:16" ht="45" x14ac:dyDescent="0.25">
      <c r="A59" s="14" t="s">
        <v>148</v>
      </c>
      <c r="B59" s="14" t="s">
        <v>146</v>
      </c>
      <c r="C59" s="14" t="s">
        <v>149</v>
      </c>
      <c r="D59" s="17" t="s">
        <v>725</v>
      </c>
      <c r="E59" s="14" t="s">
        <v>33</v>
      </c>
      <c r="F59" s="6">
        <v>6.0000000000000009</v>
      </c>
      <c r="G59" s="7">
        <f t="shared" si="0"/>
        <v>377.9</v>
      </c>
      <c r="H59" s="6">
        <f t="shared" si="17"/>
        <v>441.39</v>
      </c>
      <c r="I59" s="7">
        <f t="shared" si="18"/>
        <v>2648.34</v>
      </c>
      <c r="J59" s="6" t="s">
        <v>76</v>
      </c>
      <c r="K59" s="50">
        <v>377.9</v>
      </c>
      <c r="L59" s="34">
        <f t="shared" si="3"/>
        <v>377.9</v>
      </c>
      <c r="M59" s="15">
        <f t="shared" si="4"/>
        <v>377.9</v>
      </c>
      <c r="O59" s="54"/>
      <c r="P59" s="54"/>
    </row>
    <row r="60" spans="1:16" ht="45" x14ac:dyDescent="0.25">
      <c r="A60" s="14" t="s">
        <v>150</v>
      </c>
      <c r="B60" s="14" t="s">
        <v>1</v>
      </c>
      <c r="C60" s="14" t="s">
        <v>151</v>
      </c>
      <c r="D60" s="17" t="s">
        <v>152</v>
      </c>
      <c r="E60" s="14" t="s">
        <v>49</v>
      </c>
      <c r="F60" s="6">
        <v>100</v>
      </c>
      <c r="G60" s="7">
        <f t="shared" si="0"/>
        <v>3.34</v>
      </c>
      <c r="H60" s="6">
        <f t="shared" ref="H60:H62" si="19">ROUND((G60)*(1+J$5),2)</f>
        <v>4.22</v>
      </c>
      <c r="I60" s="7">
        <f t="shared" ref="I60:I62" si="20">ROUND(F60*H60,2)</f>
        <v>422</v>
      </c>
      <c r="J60" s="6" t="s">
        <v>3</v>
      </c>
      <c r="K60" s="50">
        <v>3.34</v>
      </c>
      <c r="L60" s="34">
        <f t="shared" si="3"/>
        <v>3.34</v>
      </c>
      <c r="M60" s="15">
        <f t="shared" si="4"/>
        <v>3.34</v>
      </c>
      <c r="O60" s="54"/>
      <c r="P60" s="54"/>
    </row>
    <row r="61" spans="1:16" ht="45" x14ac:dyDescent="0.25">
      <c r="A61" s="14" t="s">
        <v>153</v>
      </c>
      <c r="B61" s="14" t="s">
        <v>40</v>
      </c>
      <c r="C61" s="14" t="s">
        <v>154</v>
      </c>
      <c r="D61" s="17" t="s">
        <v>155</v>
      </c>
      <c r="E61" s="14" t="s">
        <v>49</v>
      </c>
      <c r="F61" s="6">
        <v>0.16</v>
      </c>
      <c r="G61" s="7">
        <f t="shared" si="0"/>
        <v>129.03</v>
      </c>
      <c r="H61" s="6">
        <f t="shared" si="19"/>
        <v>163.15</v>
      </c>
      <c r="I61" s="7">
        <f t="shared" si="20"/>
        <v>26.1</v>
      </c>
      <c r="J61" s="6" t="s">
        <v>3</v>
      </c>
      <c r="K61" s="50">
        <v>129.03</v>
      </c>
      <c r="L61" s="34">
        <f t="shared" si="3"/>
        <v>129.03</v>
      </c>
      <c r="M61" s="15">
        <f t="shared" si="4"/>
        <v>129.03</v>
      </c>
      <c r="O61" s="54"/>
      <c r="P61" s="54"/>
    </row>
    <row r="62" spans="1:16" ht="60" x14ac:dyDescent="0.25">
      <c r="A62" s="14" t="s">
        <v>156</v>
      </c>
      <c r="B62" s="14" t="s">
        <v>40</v>
      </c>
      <c r="C62" s="14" t="s">
        <v>157</v>
      </c>
      <c r="D62" s="17" t="s">
        <v>158</v>
      </c>
      <c r="E62" s="14" t="s">
        <v>49</v>
      </c>
      <c r="F62" s="6">
        <v>36</v>
      </c>
      <c r="G62" s="7">
        <f t="shared" si="0"/>
        <v>31.02</v>
      </c>
      <c r="H62" s="6">
        <f t="shared" si="19"/>
        <v>39.22</v>
      </c>
      <c r="I62" s="7">
        <f t="shared" si="20"/>
        <v>1411.92</v>
      </c>
      <c r="J62" s="6" t="s">
        <v>3</v>
      </c>
      <c r="K62" s="50">
        <v>31.02</v>
      </c>
      <c r="L62" s="34">
        <f t="shared" si="3"/>
        <v>31.02</v>
      </c>
      <c r="M62" s="15">
        <f t="shared" si="4"/>
        <v>31.02</v>
      </c>
      <c r="O62" s="54"/>
      <c r="P62" s="54"/>
    </row>
    <row r="63" spans="1:16" ht="30" x14ac:dyDescent="0.25">
      <c r="A63" s="13" t="s">
        <v>159</v>
      </c>
      <c r="B63" s="13"/>
      <c r="C63" s="13"/>
      <c r="D63" s="16" t="s">
        <v>160</v>
      </c>
      <c r="E63" s="13"/>
      <c r="F63" s="45"/>
      <c r="G63" s="55"/>
      <c r="H63" s="45"/>
      <c r="I63" s="45">
        <f>SUBTOTAL(9,I64:I98)</f>
        <v>17922377.960000001</v>
      </c>
      <c r="J63" s="45"/>
      <c r="K63" s="51"/>
      <c r="L63" s="34"/>
      <c r="M63" s="15">
        <f t="shared" si="4"/>
        <v>0</v>
      </c>
      <c r="O63" s="54"/>
      <c r="P63" s="54"/>
    </row>
    <row r="64" spans="1:16" ht="105" x14ac:dyDescent="0.25">
      <c r="A64" s="14" t="s">
        <v>161</v>
      </c>
      <c r="B64" s="14" t="s">
        <v>1</v>
      </c>
      <c r="C64" s="14" t="s">
        <v>162</v>
      </c>
      <c r="D64" s="17" t="s">
        <v>163</v>
      </c>
      <c r="E64" s="14" t="s">
        <v>102</v>
      </c>
      <c r="F64" s="6">
        <v>35919.200000000004</v>
      </c>
      <c r="G64" s="7">
        <f t="shared" si="0"/>
        <v>17.100000000000001</v>
      </c>
      <c r="H64" s="6">
        <f t="shared" ref="H64:H84" si="21">ROUND((G64)*(1+J$5),2)</f>
        <v>21.62</v>
      </c>
      <c r="I64" s="7">
        <f t="shared" ref="I64:I86" si="22">ROUND(F64*H64,2)</f>
        <v>776573.1</v>
      </c>
      <c r="J64" s="6" t="s">
        <v>3</v>
      </c>
      <c r="K64" s="50">
        <v>17.100000000000001</v>
      </c>
      <c r="L64" s="34">
        <f>M64*(100%-J$8)</f>
        <v>17.100000000000001</v>
      </c>
      <c r="M64" s="15">
        <f t="shared" si="4"/>
        <v>17.100000000000001</v>
      </c>
      <c r="O64" s="54"/>
      <c r="P64" s="54"/>
    </row>
    <row r="65" spans="1:16" ht="30" x14ac:dyDescent="0.25">
      <c r="A65" s="14" t="s">
        <v>164</v>
      </c>
      <c r="B65" s="14" t="s">
        <v>40</v>
      </c>
      <c r="C65" s="14" t="s">
        <v>165</v>
      </c>
      <c r="D65" s="17" t="s">
        <v>166</v>
      </c>
      <c r="E65" s="14" t="s">
        <v>49</v>
      </c>
      <c r="F65" s="6">
        <v>791.64000000000021</v>
      </c>
      <c r="G65" s="7">
        <f t="shared" si="0"/>
        <v>428.75</v>
      </c>
      <c r="H65" s="6">
        <f t="shared" si="21"/>
        <v>542.11</v>
      </c>
      <c r="I65" s="7">
        <f t="shared" si="22"/>
        <v>429155.96</v>
      </c>
      <c r="J65" s="6" t="s">
        <v>3</v>
      </c>
      <c r="K65" s="50">
        <v>428.75</v>
      </c>
      <c r="L65" s="34">
        <f>M65*(100%-J$8)</f>
        <v>428.75</v>
      </c>
      <c r="M65" s="15">
        <f t="shared" si="4"/>
        <v>428.75</v>
      </c>
      <c r="O65" s="54"/>
      <c r="P65" s="54"/>
    </row>
    <row r="66" spans="1:16" ht="30" x14ac:dyDescent="0.25">
      <c r="A66" s="14" t="s">
        <v>167</v>
      </c>
      <c r="B66" s="14" t="s">
        <v>1</v>
      </c>
      <c r="C66" s="14" t="s">
        <v>168</v>
      </c>
      <c r="D66" s="17" t="s">
        <v>169</v>
      </c>
      <c r="E66" s="14" t="s">
        <v>170</v>
      </c>
      <c r="F66" s="6">
        <v>51.01</v>
      </c>
      <c r="G66" s="7">
        <f t="shared" si="0"/>
        <v>35.42</v>
      </c>
      <c r="H66" s="6">
        <f t="shared" si="21"/>
        <v>44.79</v>
      </c>
      <c r="I66" s="7">
        <f t="shared" si="22"/>
        <v>2284.7399999999998</v>
      </c>
      <c r="J66" s="6" t="s">
        <v>3</v>
      </c>
      <c r="K66" s="50">
        <v>35.42</v>
      </c>
      <c r="L66" s="34">
        <f t="shared" si="3"/>
        <v>35.42</v>
      </c>
      <c r="M66" s="15">
        <f t="shared" si="4"/>
        <v>35.42</v>
      </c>
      <c r="O66" s="54"/>
      <c r="P66" s="54"/>
    </row>
    <row r="67" spans="1:16" x14ac:dyDescent="0.25">
      <c r="A67" s="14" t="s">
        <v>171</v>
      </c>
      <c r="B67" s="14" t="s">
        <v>172</v>
      </c>
      <c r="C67" s="14" t="s">
        <v>173</v>
      </c>
      <c r="D67" s="17" t="s">
        <v>174</v>
      </c>
      <c r="E67" s="14" t="s">
        <v>102</v>
      </c>
      <c r="F67" s="6">
        <v>1289.28</v>
      </c>
      <c r="G67" s="7">
        <f t="shared" si="0"/>
        <v>253.71</v>
      </c>
      <c r="H67" s="6">
        <f t="shared" si="21"/>
        <v>320.79000000000002</v>
      </c>
      <c r="I67" s="7">
        <f t="shared" si="22"/>
        <v>413588.13</v>
      </c>
      <c r="J67" s="6" t="s">
        <v>3</v>
      </c>
      <c r="K67" s="50">
        <v>253.71</v>
      </c>
      <c r="L67" s="34">
        <f t="shared" si="3"/>
        <v>253.71</v>
      </c>
      <c r="M67" s="15">
        <f t="shared" si="4"/>
        <v>253.71</v>
      </c>
      <c r="O67" s="54"/>
      <c r="P67" s="54"/>
    </row>
    <row r="68" spans="1:16" ht="45" x14ac:dyDescent="0.25">
      <c r="A68" s="14" t="s">
        <v>175</v>
      </c>
      <c r="B68" s="14" t="s">
        <v>40</v>
      </c>
      <c r="C68" s="14" t="s">
        <v>176</v>
      </c>
      <c r="D68" s="17" t="s">
        <v>177</v>
      </c>
      <c r="E68" s="14" t="s">
        <v>178</v>
      </c>
      <c r="F68" s="6">
        <v>703.20000000000016</v>
      </c>
      <c r="G68" s="7">
        <f t="shared" si="0"/>
        <v>201.72</v>
      </c>
      <c r="H68" s="6">
        <f t="shared" si="21"/>
        <v>255.05</v>
      </c>
      <c r="I68" s="7">
        <f t="shared" si="22"/>
        <v>179351.16</v>
      </c>
      <c r="J68" s="6" t="s">
        <v>3</v>
      </c>
      <c r="K68" s="50">
        <v>201.72</v>
      </c>
      <c r="L68" s="34">
        <f t="shared" si="3"/>
        <v>201.72</v>
      </c>
      <c r="M68" s="15">
        <f t="shared" si="4"/>
        <v>201.72</v>
      </c>
      <c r="O68" s="54"/>
      <c r="P68" s="54"/>
    </row>
    <row r="69" spans="1:16" ht="30" x14ac:dyDescent="0.25">
      <c r="A69" s="14" t="s">
        <v>179</v>
      </c>
      <c r="B69" s="14" t="s">
        <v>40</v>
      </c>
      <c r="C69" s="14" t="s">
        <v>180</v>
      </c>
      <c r="D69" s="17" t="s">
        <v>181</v>
      </c>
      <c r="E69" s="14" t="s">
        <v>178</v>
      </c>
      <c r="F69" s="6">
        <v>3010.400000000001</v>
      </c>
      <c r="G69" s="7">
        <f t="shared" si="0"/>
        <v>243.2</v>
      </c>
      <c r="H69" s="6">
        <f t="shared" si="21"/>
        <v>307.5</v>
      </c>
      <c r="I69" s="7">
        <f t="shared" si="22"/>
        <v>925698</v>
      </c>
      <c r="J69" s="6" t="s">
        <v>3</v>
      </c>
      <c r="K69" s="50">
        <v>243.2</v>
      </c>
      <c r="L69" s="34">
        <f t="shared" si="3"/>
        <v>243.2</v>
      </c>
      <c r="M69" s="15">
        <f t="shared" si="4"/>
        <v>243.2</v>
      </c>
      <c r="O69" s="54"/>
      <c r="P69" s="54"/>
    </row>
    <row r="70" spans="1:16" ht="90" x14ac:dyDescent="0.25">
      <c r="A70" s="14" t="s">
        <v>182</v>
      </c>
      <c r="B70" s="14" t="s">
        <v>40</v>
      </c>
      <c r="C70" s="14" t="s">
        <v>183</v>
      </c>
      <c r="D70" s="17" t="s">
        <v>184</v>
      </c>
      <c r="E70" s="14" t="s">
        <v>102</v>
      </c>
      <c r="F70" s="6">
        <v>5968</v>
      </c>
      <c r="G70" s="7">
        <f t="shared" si="0"/>
        <v>645.59</v>
      </c>
      <c r="H70" s="6">
        <f t="shared" si="21"/>
        <v>816.28</v>
      </c>
      <c r="I70" s="7">
        <f t="shared" si="22"/>
        <v>4871559.04</v>
      </c>
      <c r="J70" s="6" t="s">
        <v>3</v>
      </c>
      <c r="K70" s="50">
        <v>645.59</v>
      </c>
      <c r="L70" s="34">
        <f t="shared" si="3"/>
        <v>645.59</v>
      </c>
      <c r="M70" s="15">
        <f t="shared" si="4"/>
        <v>645.59</v>
      </c>
      <c r="O70" s="54"/>
      <c r="P70" s="54"/>
    </row>
    <row r="71" spans="1:16" ht="45" x14ac:dyDescent="0.25">
      <c r="A71" s="14" t="s">
        <v>185</v>
      </c>
      <c r="B71" s="14" t="s">
        <v>40</v>
      </c>
      <c r="C71" s="14" t="s">
        <v>186</v>
      </c>
      <c r="D71" s="17" t="s">
        <v>187</v>
      </c>
      <c r="E71" s="14" t="s">
        <v>188</v>
      </c>
      <c r="F71" s="6">
        <v>167654.39999999997</v>
      </c>
      <c r="G71" s="7">
        <f t="shared" si="0"/>
        <v>12.71</v>
      </c>
      <c r="H71" s="6">
        <f t="shared" si="21"/>
        <v>16.07</v>
      </c>
      <c r="I71" s="7">
        <f t="shared" si="22"/>
        <v>2694206.21</v>
      </c>
      <c r="J71" s="6" t="s">
        <v>3</v>
      </c>
      <c r="K71" s="50">
        <v>12.71</v>
      </c>
      <c r="L71" s="34">
        <f t="shared" si="3"/>
        <v>12.71</v>
      </c>
      <c r="M71" s="15">
        <f t="shared" si="4"/>
        <v>12.71</v>
      </c>
      <c r="O71" s="54"/>
      <c r="P71" s="54"/>
    </row>
    <row r="72" spans="1:16" ht="60" x14ac:dyDescent="0.25">
      <c r="A72" s="14" t="s">
        <v>189</v>
      </c>
      <c r="B72" s="14" t="s">
        <v>1</v>
      </c>
      <c r="C72" s="14" t="s">
        <v>190</v>
      </c>
      <c r="D72" s="17" t="s">
        <v>191</v>
      </c>
      <c r="E72" s="14" t="s">
        <v>49</v>
      </c>
      <c r="F72" s="6">
        <v>396.99999999999994</v>
      </c>
      <c r="G72" s="7">
        <f t="shared" si="0"/>
        <v>106.82</v>
      </c>
      <c r="H72" s="6">
        <f t="shared" si="21"/>
        <v>135.06</v>
      </c>
      <c r="I72" s="7">
        <f t="shared" si="22"/>
        <v>53618.82</v>
      </c>
      <c r="J72" s="6" t="s">
        <v>3</v>
      </c>
      <c r="K72" s="50">
        <v>106.82</v>
      </c>
      <c r="L72" s="34">
        <f t="shared" si="3"/>
        <v>106.82</v>
      </c>
      <c r="M72" s="15">
        <f t="shared" si="4"/>
        <v>106.82</v>
      </c>
      <c r="O72" s="54"/>
      <c r="P72" s="54"/>
    </row>
    <row r="73" spans="1:16" ht="90" x14ac:dyDescent="0.25">
      <c r="A73" s="14" t="s">
        <v>192</v>
      </c>
      <c r="B73" s="14" t="s">
        <v>40</v>
      </c>
      <c r="C73" s="14" t="s">
        <v>193</v>
      </c>
      <c r="D73" s="17" t="s">
        <v>194</v>
      </c>
      <c r="E73" s="14" t="s">
        <v>113</v>
      </c>
      <c r="F73" s="6">
        <v>300</v>
      </c>
      <c r="G73" s="7">
        <f t="shared" si="0"/>
        <v>1898.98</v>
      </c>
      <c r="H73" s="6">
        <f t="shared" si="21"/>
        <v>2401.0700000000002</v>
      </c>
      <c r="I73" s="7">
        <f t="shared" si="22"/>
        <v>720321</v>
      </c>
      <c r="J73" s="6" t="s">
        <v>3</v>
      </c>
      <c r="K73" s="50">
        <v>1898.98</v>
      </c>
      <c r="L73" s="34">
        <f t="shared" si="3"/>
        <v>1898.98</v>
      </c>
      <c r="M73" s="15">
        <f t="shared" si="4"/>
        <v>1898.98</v>
      </c>
      <c r="O73" s="54"/>
      <c r="P73" s="54"/>
    </row>
    <row r="74" spans="1:16" ht="60" x14ac:dyDescent="0.25">
      <c r="A74" s="14" t="s">
        <v>195</v>
      </c>
      <c r="B74" s="14" t="s">
        <v>1</v>
      </c>
      <c r="C74" s="14" t="s">
        <v>196</v>
      </c>
      <c r="D74" s="17" t="s">
        <v>197</v>
      </c>
      <c r="E74" s="14" t="s">
        <v>102</v>
      </c>
      <c r="F74" s="6">
        <v>37762.879999999997</v>
      </c>
      <c r="G74" s="7">
        <f t="shared" si="0"/>
        <v>14.28</v>
      </c>
      <c r="H74" s="6">
        <f t="shared" si="21"/>
        <v>18.059999999999999</v>
      </c>
      <c r="I74" s="7">
        <f t="shared" si="22"/>
        <v>681997.61</v>
      </c>
      <c r="J74" s="6" t="s">
        <v>3</v>
      </c>
      <c r="K74" s="50">
        <v>14.28</v>
      </c>
      <c r="L74" s="34">
        <f t="shared" si="3"/>
        <v>14.28</v>
      </c>
      <c r="M74" s="15">
        <f t="shared" si="4"/>
        <v>14.28</v>
      </c>
      <c r="O74" s="54"/>
      <c r="P74" s="54"/>
    </row>
    <row r="75" spans="1:16" ht="60" x14ac:dyDescent="0.25">
      <c r="A75" s="14" t="s">
        <v>198</v>
      </c>
      <c r="B75" s="14" t="s">
        <v>1</v>
      </c>
      <c r="C75" s="14" t="s">
        <v>199</v>
      </c>
      <c r="D75" s="17" t="s">
        <v>200</v>
      </c>
      <c r="E75" s="14" t="s">
        <v>201</v>
      </c>
      <c r="F75" s="6">
        <v>490917.44000000018</v>
      </c>
      <c r="G75" s="7">
        <f t="shared" si="0"/>
        <v>2.12</v>
      </c>
      <c r="H75" s="6">
        <f t="shared" si="21"/>
        <v>2.68</v>
      </c>
      <c r="I75" s="7">
        <f t="shared" si="22"/>
        <v>1315658.74</v>
      </c>
      <c r="J75" s="6" t="s">
        <v>3</v>
      </c>
      <c r="K75" s="50">
        <v>2.12</v>
      </c>
      <c r="L75" s="34">
        <f t="shared" si="3"/>
        <v>2.12</v>
      </c>
      <c r="M75" s="15">
        <f t="shared" si="4"/>
        <v>2.12</v>
      </c>
      <c r="O75" s="54"/>
      <c r="P75" s="54"/>
    </row>
    <row r="76" spans="1:16" ht="105" x14ac:dyDescent="0.25">
      <c r="A76" s="14" t="s">
        <v>202</v>
      </c>
      <c r="B76" s="14" t="s">
        <v>1</v>
      </c>
      <c r="C76" s="14" t="s">
        <v>203</v>
      </c>
      <c r="D76" s="17" t="s">
        <v>204</v>
      </c>
      <c r="E76" s="14" t="s">
        <v>102</v>
      </c>
      <c r="F76" s="6">
        <v>37762.879999999997</v>
      </c>
      <c r="G76" s="7">
        <f t="shared" si="0"/>
        <v>17.02</v>
      </c>
      <c r="H76" s="6">
        <f>ROUND((G76)*(1+J$5),2)</f>
        <v>21.52</v>
      </c>
      <c r="I76" s="7">
        <f>ROUND(F76*H76,2)</f>
        <v>812657.18</v>
      </c>
      <c r="J76" s="6" t="s">
        <v>3</v>
      </c>
      <c r="K76" s="50">
        <v>17.02</v>
      </c>
      <c r="L76" s="34">
        <f>M76*(100%-J$8)</f>
        <v>17.02</v>
      </c>
      <c r="M76" s="15">
        <f t="shared" si="4"/>
        <v>17.02</v>
      </c>
      <c r="O76" s="54"/>
      <c r="P76" s="54"/>
    </row>
    <row r="77" spans="1:16" ht="30" x14ac:dyDescent="0.25">
      <c r="A77" s="14" t="s">
        <v>205</v>
      </c>
      <c r="B77" s="14" t="s">
        <v>40</v>
      </c>
      <c r="C77" s="14" t="s">
        <v>206</v>
      </c>
      <c r="D77" s="17" t="s">
        <v>207</v>
      </c>
      <c r="E77" s="14" t="s">
        <v>113</v>
      </c>
      <c r="F77" s="6">
        <v>42</v>
      </c>
      <c r="G77" s="7">
        <f t="shared" si="0"/>
        <v>309.39999999999998</v>
      </c>
      <c r="H77" s="6">
        <f t="shared" si="21"/>
        <v>391.21</v>
      </c>
      <c r="I77" s="7">
        <f t="shared" si="22"/>
        <v>16430.82</v>
      </c>
      <c r="J77" s="6" t="s">
        <v>3</v>
      </c>
      <c r="K77" s="50">
        <v>309.39999999999998</v>
      </c>
      <c r="L77" s="34">
        <f t="shared" si="3"/>
        <v>309.39999999999998</v>
      </c>
      <c r="M77" s="15">
        <f t="shared" si="4"/>
        <v>309.39999999999998</v>
      </c>
      <c r="O77" s="54"/>
      <c r="P77" s="54"/>
    </row>
    <row r="78" spans="1:16" ht="60" x14ac:dyDescent="0.25">
      <c r="A78" s="14" t="s">
        <v>208</v>
      </c>
      <c r="B78" s="14" t="s">
        <v>1</v>
      </c>
      <c r="C78" s="14">
        <v>102742</v>
      </c>
      <c r="D78" s="17" t="s">
        <v>209</v>
      </c>
      <c r="E78" s="14" t="s">
        <v>33</v>
      </c>
      <c r="F78" s="6">
        <v>2</v>
      </c>
      <c r="G78" s="7">
        <f t="shared" ref="G78:G141" si="23">L78</f>
        <v>13674.75</v>
      </c>
      <c r="H78" s="6">
        <f t="shared" si="21"/>
        <v>17290.349999999999</v>
      </c>
      <c r="I78" s="7">
        <f t="shared" si="22"/>
        <v>34580.699999999997</v>
      </c>
      <c r="J78" s="6" t="s">
        <v>3</v>
      </c>
      <c r="K78" s="50">
        <v>13674.75</v>
      </c>
      <c r="L78" s="34">
        <f t="shared" ref="L78:L141" si="24">M78*(100%-J$8)</f>
        <v>13674.75</v>
      </c>
      <c r="M78" s="15">
        <f t="shared" ref="M78:M141" si="25">K78*M$7</f>
        <v>13674.75</v>
      </c>
      <c r="O78" s="54"/>
      <c r="P78" s="54"/>
    </row>
    <row r="79" spans="1:16" ht="60" x14ac:dyDescent="0.25">
      <c r="A79" s="14" t="s">
        <v>210</v>
      </c>
      <c r="B79" s="14" t="s">
        <v>211</v>
      </c>
      <c r="C79" s="14" t="s">
        <v>212</v>
      </c>
      <c r="D79" s="17" t="s">
        <v>213</v>
      </c>
      <c r="E79" s="14" t="s">
        <v>113</v>
      </c>
      <c r="F79" s="6">
        <v>13</v>
      </c>
      <c r="G79" s="7">
        <f t="shared" si="23"/>
        <v>1909.37</v>
      </c>
      <c r="H79" s="6">
        <f t="shared" si="21"/>
        <v>2414.21</v>
      </c>
      <c r="I79" s="7">
        <f t="shared" si="22"/>
        <v>31384.73</v>
      </c>
      <c r="J79" s="6" t="s">
        <v>3</v>
      </c>
      <c r="K79" s="50">
        <v>1909.37</v>
      </c>
      <c r="L79" s="34">
        <f t="shared" si="24"/>
        <v>1909.37</v>
      </c>
      <c r="M79" s="15">
        <f t="shared" si="25"/>
        <v>1909.37</v>
      </c>
      <c r="O79" s="54"/>
      <c r="P79" s="54"/>
    </row>
    <row r="80" spans="1:16" ht="30" x14ac:dyDescent="0.25">
      <c r="A80" s="14" t="s">
        <v>214</v>
      </c>
      <c r="B80" s="14" t="s">
        <v>40</v>
      </c>
      <c r="C80" s="14" t="s">
        <v>165</v>
      </c>
      <c r="D80" s="17" t="s">
        <v>166</v>
      </c>
      <c r="E80" s="14" t="s">
        <v>49</v>
      </c>
      <c r="F80" s="6">
        <v>100</v>
      </c>
      <c r="G80" s="7">
        <f t="shared" si="23"/>
        <v>428.75</v>
      </c>
      <c r="H80" s="6">
        <f t="shared" si="21"/>
        <v>542.11</v>
      </c>
      <c r="I80" s="7">
        <f t="shared" si="22"/>
        <v>54211</v>
      </c>
      <c r="J80" s="6" t="s">
        <v>3</v>
      </c>
      <c r="K80" s="50">
        <v>428.75</v>
      </c>
      <c r="L80" s="34">
        <f t="shared" si="24"/>
        <v>428.75</v>
      </c>
      <c r="M80" s="15">
        <f t="shared" si="25"/>
        <v>428.75</v>
      </c>
      <c r="O80" s="54"/>
      <c r="P80" s="54"/>
    </row>
    <row r="81" spans="1:16" ht="30" x14ac:dyDescent="0.25">
      <c r="A81" s="14" t="s">
        <v>215</v>
      </c>
      <c r="B81" s="14" t="s">
        <v>1</v>
      </c>
      <c r="C81" s="14">
        <v>104482</v>
      </c>
      <c r="D81" s="17" t="s">
        <v>169</v>
      </c>
      <c r="E81" s="14" t="s">
        <v>170</v>
      </c>
      <c r="F81" s="6">
        <v>720</v>
      </c>
      <c r="G81" s="7">
        <f t="shared" si="23"/>
        <v>35.42</v>
      </c>
      <c r="H81" s="6">
        <f t="shared" si="21"/>
        <v>44.79</v>
      </c>
      <c r="I81" s="7">
        <f t="shared" si="22"/>
        <v>32248.799999999999</v>
      </c>
      <c r="J81" s="6" t="s">
        <v>3</v>
      </c>
      <c r="K81" s="50">
        <v>35.42</v>
      </c>
      <c r="L81" s="34">
        <f t="shared" si="24"/>
        <v>35.42</v>
      </c>
      <c r="M81" s="15">
        <f t="shared" si="25"/>
        <v>35.42</v>
      </c>
      <c r="O81" s="54"/>
      <c r="P81" s="54"/>
    </row>
    <row r="82" spans="1:16" x14ac:dyDescent="0.25">
      <c r="A82" s="14" t="s">
        <v>216</v>
      </c>
      <c r="B82" s="14" t="s">
        <v>1</v>
      </c>
      <c r="C82" s="14">
        <v>93358</v>
      </c>
      <c r="D82" s="17" t="s">
        <v>217</v>
      </c>
      <c r="E82" s="14" t="s">
        <v>102</v>
      </c>
      <c r="F82" s="6">
        <v>52</v>
      </c>
      <c r="G82" s="7">
        <f t="shared" si="23"/>
        <v>98.41</v>
      </c>
      <c r="H82" s="6">
        <f t="shared" si="21"/>
        <v>124.43</v>
      </c>
      <c r="I82" s="7">
        <f t="shared" si="22"/>
        <v>6470.36</v>
      </c>
      <c r="J82" s="6" t="s">
        <v>3</v>
      </c>
      <c r="K82" s="50">
        <v>98.41</v>
      </c>
      <c r="L82" s="34">
        <f t="shared" si="24"/>
        <v>98.41</v>
      </c>
      <c r="M82" s="15">
        <f t="shared" si="25"/>
        <v>98.41</v>
      </c>
      <c r="O82" s="54"/>
      <c r="P82" s="54"/>
    </row>
    <row r="83" spans="1:16" ht="30" x14ac:dyDescent="0.25">
      <c r="A83" s="14" t="s">
        <v>218</v>
      </c>
      <c r="B83" s="14" t="s">
        <v>106</v>
      </c>
      <c r="C83" s="14" t="s">
        <v>219</v>
      </c>
      <c r="D83" s="17" t="s">
        <v>220</v>
      </c>
      <c r="E83" s="14" t="s">
        <v>102</v>
      </c>
      <c r="F83" s="6">
        <v>2.6</v>
      </c>
      <c r="G83" s="7">
        <f t="shared" si="23"/>
        <v>178.32</v>
      </c>
      <c r="H83" s="6">
        <f t="shared" si="21"/>
        <v>225.47</v>
      </c>
      <c r="I83" s="7">
        <f t="shared" si="22"/>
        <v>586.22</v>
      </c>
      <c r="J83" s="6" t="s">
        <v>3</v>
      </c>
      <c r="K83" s="50">
        <v>178.32</v>
      </c>
      <c r="L83" s="34">
        <f t="shared" si="24"/>
        <v>178.32</v>
      </c>
      <c r="M83" s="15">
        <f t="shared" si="25"/>
        <v>178.32</v>
      </c>
      <c r="O83" s="54"/>
      <c r="P83" s="54"/>
    </row>
    <row r="84" spans="1:16" ht="60" x14ac:dyDescent="0.25">
      <c r="A84" s="14" t="s">
        <v>221</v>
      </c>
      <c r="B84" s="14" t="s">
        <v>1</v>
      </c>
      <c r="C84" s="14">
        <v>100324</v>
      </c>
      <c r="D84" s="17" t="s">
        <v>222</v>
      </c>
      <c r="E84" s="14" t="s">
        <v>102</v>
      </c>
      <c r="F84" s="6">
        <v>10.4</v>
      </c>
      <c r="G84" s="7">
        <f t="shared" si="23"/>
        <v>222.45</v>
      </c>
      <c r="H84" s="6">
        <f t="shared" si="21"/>
        <v>281.27</v>
      </c>
      <c r="I84" s="7">
        <f t="shared" si="22"/>
        <v>2925.21</v>
      </c>
      <c r="J84" s="6" t="s">
        <v>3</v>
      </c>
      <c r="K84" s="50">
        <v>222.45</v>
      </c>
      <c r="L84" s="34">
        <f t="shared" si="24"/>
        <v>222.45</v>
      </c>
      <c r="M84" s="15">
        <f t="shared" si="25"/>
        <v>222.45</v>
      </c>
      <c r="O84" s="54"/>
      <c r="P84" s="54"/>
    </row>
    <row r="85" spans="1:16" ht="75" x14ac:dyDescent="0.25">
      <c r="A85" s="14" t="s">
        <v>223</v>
      </c>
      <c r="B85" s="14" t="s">
        <v>224</v>
      </c>
      <c r="C85" s="14" t="s">
        <v>225</v>
      </c>
      <c r="D85" s="17" t="s">
        <v>726</v>
      </c>
      <c r="E85" s="14" t="s">
        <v>113</v>
      </c>
      <c r="F85" s="6">
        <v>98</v>
      </c>
      <c r="G85" s="7">
        <f t="shared" si="23"/>
        <v>2687.49</v>
      </c>
      <c r="H85" s="6">
        <f t="shared" ref="H85:H86" si="26">ROUND((G85)*(1+J$7),2)</f>
        <v>3138.99</v>
      </c>
      <c r="I85" s="7">
        <f t="shared" si="22"/>
        <v>307621.02</v>
      </c>
      <c r="J85" s="6" t="s">
        <v>76</v>
      </c>
      <c r="K85" s="50">
        <v>2687.49</v>
      </c>
      <c r="L85" s="34">
        <f t="shared" si="24"/>
        <v>2687.49</v>
      </c>
      <c r="M85" s="15">
        <f t="shared" si="25"/>
        <v>2687.49</v>
      </c>
      <c r="O85" s="54"/>
      <c r="P85" s="54"/>
    </row>
    <row r="86" spans="1:16" ht="75" x14ac:dyDescent="0.25">
      <c r="A86" s="14" t="s">
        <v>226</v>
      </c>
      <c r="B86" s="14" t="s">
        <v>224</v>
      </c>
      <c r="C86" s="14" t="s">
        <v>227</v>
      </c>
      <c r="D86" s="17" t="s">
        <v>727</v>
      </c>
      <c r="E86" s="14" t="s">
        <v>113</v>
      </c>
      <c r="F86" s="6">
        <v>88</v>
      </c>
      <c r="G86" s="7">
        <f t="shared" si="23"/>
        <v>6100.87</v>
      </c>
      <c r="H86" s="6">
        <f t="shared" si="26"/>
        <v>7125.82</v>
      </c>
      <c r="I86" s="7">
        <f t="shared" si="22"/>
        <v>627072.16</v>
      </c>
      <c r="J86" s="6" t="s">
        <v>76</v>
      </c>
      <c r="K86" s="50">
        <v>6100.87</v>
      </c>
      <c r="L86" s="34">
        <f t="shared" si="24"/>
        <v>6100.87</v>
      </c>
      <c r="M86" s="15">
        <f t="shared" si="25"/>
        <v>6100.87</v>
      </c>
      <c r="O86" s="54"/>
      <c r="P86" s="54"/>
    </row>
    <row r="87" spans="1:16" ht="75" x14ac:dyDescent="0.25">
      <c r="A87" s="14" t="s">
        <v>228</v>
      </c>
      <c r="B87" s="14" t="s">
        <v>1</v>
      </c>
      <c r="C87" s="14" t="s">
        <v>229</v>
      </c>
      <c r="D87" s="17" t="s">
        <v>230</v>
      </c>
      <c r="E87" s="14" t="s">
        <v>113</v>
      </c>
      <c r="F87" s="6">
        <v>98</v>
      </c>
      <c r="G87" s="7">
        <f t="shared" si="23"/>
        <v>26.91</v>
      </c>
      <c r="H87" s="6">
        <f t="shared" ref="H87:H88" si="27">ROUND((G87)*(1+J$5),2)</f>
        <v>34.03</v>
      </c>
      <c r="I87" s="7">
        <f t="shared" ref="I87:I96" si="28">ROUND(F87*H87,2)</f>
        <v>3334.94</v>
      </c>
      <c r="J87" s="6" t="s">
        <v>3</v>
      </c>
      <c r="K87" s="50">
        <v>26.91</v>
      </c>
      <c r="L87" s="34">
        <f t="shared" si="24"/>
        <v>26.91</v>
      </c>
      <c r="M87" s="15">
        <f t="shared" si="25"/>
        <v>26.91</v>
      </c>
      <c r="O87" s="54"/>
      <c r="P87" s="54"/>
    </row>
    <row r="88" spans="1:16" ht="75" x14ac:dyDescent="0.25">
      <c r="A88" s="14" t="s">
        <v>231</v>
      </c>
      <c r="B88" s="14" t="s">
        <v>1</v>
      </c>
      <c r="C88" s="14" t="s">
        <v>232</v>
      </c>
      <c r="D88" s="17" t="s">
        <v>233</v>
      </c>
      <c r="E88" s="14" t="s">
        <v>113</v>
      </c>
      <c r="F88" s="6">
        <v>88</v>
      </c>
      <c r="G88" s="7">
        <f t="shared" si="23"/>
        <v>41.04</v>
      </c>
      <c r="H88" s="6">
        <f t="shared" si="27"/>
        <v>51.89</v>
      </c>
      <c r="I88" s="7">
        <f t="shared" si="28"/>
        <v>4566.32</v>
      </c>
      <c r="J88" s="6" t="s">
        <v>3</v>
      </c>
      <c r="K88" s="50">
        <v>41.04</v>
      </c>
      <c r="L88" s="34">
        <f t="shared" si="24"/>
        <v>41.04</v>
      </c>
      <c r="M88" s="15">
        <f t="shared" si="25"/>
        <v>41.04</v>
      </c>
      <c r="O88" s="54"/>
      <c r="P88" s="54"/>
    </row>
    <row r="89" spans="1:16" ht="30" x14ac:dyDescent="0.25">
      <c r="A89" s="14" t="s">
        <v>234</v>
      </c>
      <c r="B89" s="14" t="s">
        <v>235</v>
      </c>
      <c r="C89" s="14" t="s">
        <v>236</v>
      </c>
      <c r="D89" s="17" t="s">
        <v>728</v>
      </c>
      <c r="E89" s="14" t="s">
        <v>33</v>
      </c>
      <c r="F89" s="6">
        <v>2</v>
      </c>
      <c r="G89" s="7">
        <f t="shared" si="23"/>
        <v>15705.79</v>
      </c>
      <c r="H89" s="6">
        <f t="shared" ref="H89:H96" si="29">ROUND((G89)*(1+J$7),2)</f>
        <v>18344.36</v>
      </c>
      <c r="I89" s="7">
        <f t="shared" si="28"/>
        <v>36688.720000000001</v>
      </c>
      <c r="J89" s="6" t="s">
        <v>76</v>
      </c>
      <c r="K89" s="50">
        <v>15705.79</v>
      </c>
      <c r="L89" s="34">
        <f t="shared" si="24"/>
        <v>15705.79</v>
      </c>
      <c r="M89" s="15">
        <f t="shared" si="25"/>
        <v>15705.79</v>
      </c>
      <c r="O89" s="54"/>
      <c r="P89" s="54"/>
    </row>
    <row r="90" spans="1:16" ht="30" x14ac:dyDescent="0.25">
      <c r="A90" s="14" t="s">
        <v>237</v>
      </c>
      <c r="B90" s="14" t="s">
        <v>235</v>
      </c>
      <c r="C90" s="14" t="s">
        <v>238</v>
      </c>
      <c r="D90" s="17" t="s">
        <v>729</v>
      </c>
      <c r="E90" s="14" t="s">
        <v>33</v>
      </c>
      <c r="F90" s="6">
        <v>2</v>
      </c>
      <c r="G90" s="7">
        <f t="shared" si="23"/>
        <v>36137.629999999997</v>
      </c>
      <c r="H90" s="6">
        <f t="shared" si="29"/>
        <v>42208.75</v>
      </c>
      <c r="I90" s="7">
        <f t="shared" si="28"/>
        <v>84417.5</v>
      </c>
      <c r="J90" s="6" t="s">
        <v>76</v>
      </c>
      <c r="K90" s="50">
        <v>36137.629999999997</v>
      </c>
      <c r="L90" s="34">
        <f t="shared" si="24"/>
        <v>36137.629999999997</v>
      </c>
      <c r="M90" s="15">
        <f t="shared" si="25"/>
        <v>36137.629999999997</v>
      </c>
      <c r="O90" s="54"/>
      <c r="P90" s="54"/>
    </row>
    <row r="91" spans="1:16" ht="30" x14ac:dyDescent="0.25">
      <c r="A91" s="14" t="s">
        <v>239</v>
      </c>
      <c r="B91" s="14" t="s">
        <v>235</v>
      </c>
      <c r="C91" s="14" t="s">
        <v>240</v>
      </c>
      <c r="D91" s="17" t="s">
        <v>730</v>
      </c>
      <c r="E91" s="14" t="s">
        <v>33</v>
      </c>
      <c r="F91" s="6">
        <v>9</v>
      </c>
      <c r="G91" s="7">
        <f t="shared" si="23"/>
        <v>4823.22</v>
      </c>
      <c r="H91" s="6">
        <f t="shared" si="29"/>
        <v>5633.52</v>
      </c>
      <c r="I91" s="7">
        <f t="shared" si="28"/>
        <v>50701.68</v>
      </c>
      <c r="J91" s="6" t="s">
        <v>76</v>
      </c>
      <c r="K91" s="50">
        <v>4823.22</v>
      </c>
      <c r="L91" s="34">
        <f t="shared" si="24"/>
        <v>4823.22</v>
      </c>
      <c r="M91" s="15">
        <f t="shared" si="25"/>
        <v>4823.22</v>
      </c>
      <c r="O91" s="54"/>
      <c r="P91" s="54"/>
    </row>
    <row r="92" spans="1:16" ht="30" x14ac:dyDescent="0.25">
      <c r="A92" s="14" t="s">
        <v>241</v>
      </c>
      <c r="B92" s="14" t="s">
        <v>235</v>
      </c>
      <c r="C92" s="14" t="s">
        <v>242</v>
      </c>
      <c r="D92" s="17" t="s">
        <v>731</v>
      </c>
      <c r="E92" s="14" t="s">
        <v>33</v>
      </c>
      <c r="F92" s="6">
        <v>7</v>
      </c>
      <c r="G92" s="7">
        <f t="shared" si="23"/>
        <v>21484.85</v>
      </c>
      <c r="H92" s="6">
        <f t="shared" si="29"/>
        <v>25094.3</v>
      </c>
      <c r="I92" s="7">
        <f t="shared" si="28"/>
        <v>175660.1</v>
      </c>
      <c r="J92" s="6" t="s">
        <v>76</v>
      </c>
      <c r="K92" s="50">
        <v>21484.85</v>
      </c>
      <c r="L92" s="34">
        <f t="shared" si="24"/>
        <v>21484.85</v>
      </c>
      <c r="M92" s="15">
        <f t="shared" si="25"/>
        <v>21484.85</v>
      </c>
      <c r="O92" s="54"/>
      <c r="P92" s="54"/>
    </row>
    <row r="93" spans="1:16" ht="60" x14ac:dyDescent="0.25">
      <c r="A93" s="14" t="s">
        <v>243</v>
      </c>
      <c r="B93" s="14" t="s">
        <v>235</v>
      </c>
      <c r="C93" s="14" t="s">
        <v>244</v>
      </c>
      <c r="D93" s="17" t="s">
        <v>732</v>
      </c>
      <c r="E93" s="14" t="s">
        <v>33</v>
      </c>
      <c r="F93" s="6">
        <v>2</v>
      </c>
      <c r="G93" s="7">
        <f t="shared" si="23"/>
        <v>81174.7</v>
      </c>
      <c r="H93" s="6">
        <f t="shared" si="29"/>
        <v>94812.05</v>
      </c>
      <c r="I93" s="7">
        <f t="shared" si="28"/>
        <v>189624.1</v>
      </c>
      <c r="J93" s="6" t="s">
        <v>76</v>
      </c>
      <c r="K93" s="50">
        <v>81174.7</v>
      </c>
      <c r="L93" s="34">
        <f t="shared" si="24"/>
        <v>81174.7</v>
      </c>
      <c r="M93" s="15">
        <f t="shared" si="25"/>
        <v>81174.7</v>
      </c>
      <c r="O93" s="54"/>
      <c r="P93" s="54"/>
    </row>
    <row r="94" spans="1:16" ht="60" x14ac:dyDescent="0.25">
      <c r="A94" s="14" t="s">
        <v>245</v>
      </c>
      <c r="B94" s="14" t="s">
        <v>235</v>
      </c>
      <c r="C94" s="14" t="s">
        <v>246</v>
      </c>
      <c r="D94" s="17" t="s">
        <v>733</v>
      </c>
      <c r="E94" s="14" t="s">
        <v>33</v>
      </c>
      <c r="F94" s="6">
        <v>2</v>
      </c>
      <c r="G94" s="7">
        <f t="shared" si="23"/>
        <v>197316.16</v>
      </c>
      <c r="H94" s="6">
        <f t="shared" si="29"/>
        <v>230465.27</v>
      </c>
      <c r="I94" s="7">
        <f t="shared" si="28"/>
        <v>460930.54</v>
      </c>
      <c r="J94" s="6" t="s">
        <v>76</v>
      </c>
      <c r="K94" s="50">
        <v>197316.16</v>
      </c>
      <c r="L94" s="34">
        <f t="shared" si="24"/>
        <v>197316.16</v>
      </c>
      <c r="M94" s="15">
        <f t="shared" si="25"/>
        <v>197316.16</v>
      </c>
      <c r="O94" s="54"/>
      <c r="P94" s="54"/>
    </row>
    <row r="95" spans="1:16" ht="30" x14ac:dyDescent="0.25">
      <c r="A95" s="14" t="s">
        <v>247</v>
      </c>
      <c r="B95" s="14" t="s">
        <v>235</v>
      </c>
      <c r="C95" s="14" t="s">
        <v>248</v>
      </c>
      <c r="D95" s="17" t="s">
        <v>734</v>
      </c>
      <c r="E95" s="14" t="s">
        <v>33</v>
      </c>
      <c r="F95" s="6">
        <v>1</v>
      </c>
      <c r="G95" s="7">
        <f t="shared" si="23"/>
        <v>16552.29</v>
      </c>
      <c r="H95" s="6">
        <f t="shared" si="29"/>
        <v>19333.07</v>
      </c>
      <c r="I95" s="7">
        <f t="shared" si="28"/>
        <v>19333.07</v>
      </c>
      <c r="J95" s="6" t="s">
        <v>76</v>
      </c>
      <c r="K95" s="50">
        <v>16552.29</v>
      </c>
      <c r="L95" s="34">
        <f t="shared" si="24"/>
        <v>16552.29</v>
      </c>
      <c r="M95" s="15">
        <f t="shared" si="25"/>
        <v>16552.29</v>
      </c>
      <c r="O95" s="54"/>
      <c r="P95" s="54"/>
    </row>
    <row r="96" spans="1:16" ht="45" x14ac:dyDescent="0.25">
      <c r="A96" s="14" t="s">
        <v>249</v>
      </c>
      <c r="B96" s="14" t="s">
        <v>211</v>
      </c>
      <c r="C96" s="14" t="s">
        <v>250</v>
      </c>
      <c r="D96" s="17" t="s">
        <v>735</v>
      </c>
      <c r="E96" s="14" t="s">
        <v>251</v>
      </c>
      <c r="F96" s="6">
        <v>2</v>
      </c>
      <c r="G96" s="7">
        <f t="shared" si="23"/>
        <v>725913.31</v>
      </c>
      <c r="H96" s="6">
        <f t="shared" si="29"/>
        <v>847866.75</v>
      </c>
      <c r="I96" s="7">
        <f t="shared" si="28"/>
        <v>1695733.5</v>
      </c>
      <c r="J96" s="6" t="s">
        <v>76</v>
      </c>
      <c r="K96" s="50">
        <v>725913.31</v>
      </c>
      <c r="L96" s="34">
        <f t="shared" si="24"/>
        <v>725913.31</v>
      </c>
      <c r="M96" s="15">
        <f t="shared" si="25"/>
        <v>725913.31</v>
      </c>
      <c r="O96" s="54"/>
      <c r="P96" s="54"/>
    </row>
    <row r="97" spans="1:16" x14ac:dyDescent="0.25">
      <c r="A97" s="14" t="s">
        <v>252</v>
      </c>
      <c r="B97" s="14" t="s">
        <v>253</v>
      </c>
      <c r="C97" s="14">
        <v>65000403</v>
      </c>
      <c r="D97" s="17" t="s">
        <v>254</v>
      </c>
      <c r="E97" s="14" t="s">
        <v>188</v>
      </c>
      <c r="F97" s="6">
        <v>16774.400000000001</v>
      </c>
      <c r="G97" s="7">
        <f t="shared" si="23"/>
        <v>4.82</v>
      </c>
      <c r="H97" s="6">
        <f t="shared" ref="H97:H98" si="30">ROUND((G97)*(1+J$5),2)</f>
        <v>6.09</v>
      </c>
      <c r="I97" s="7">
        <f t="shared" ref="I97:I98" si="31">ROUND(F97*H97,2)</f>
        <v>102156.1</v>
      </c>
      <c r="J97" s="6" t="s">
        <v>3</v>
      </c>
      <c r="K97" s="50">
        <v>4.82</v>
      </c>
      <c r="L97" s="34">
        <f t="shared" si="24"/>
        <v>4.82</v>
      </c>
      <c r="M97" s="15">
        <f t="shared" si="25"/>
        <v>4.82</v>
      </c>
      <c r="O97" s="54"/>
      <c r="P97" s="54"/>
    </row>
    <row r="98" spans="1:16" x14ac:dyDescent="0.25">
      <c r="A98" s="14" t="s">
        <v>255</v>
      </c>
      <c r="B98" s="14" t="s">
        <v>256</v>
      </c>
      <c r="C98" s="14">
        <v>7082</v>
      </c>
      <c r="D98" s="17" t="s">
        <v>257</v>
      </c>
      <c r="E98" s="14" t="s">
        <v>258</v>
      </c>
      <c r="F98" s="6">
        <v>30036</v>
      </c>
      <c r="G98" s="7">
        <f t="shared" si="23"/>
        <v>2.87</v>
      </c>
      <c r="H98" s="6">
        <f t="shared" si="30"/>
        <v>3.63</v>
      </c>
      <c r="I98" s="7">
        <f t="shared" si="31"/>
        <v>109030.68</v>
      </c>
      <c r="J98" s="6" t="s">
        <v>3</v>
      </c>
      <c r="K98" s="50">
        <v>2.87</v>
      </c>
      <c r="L98" s="34">
        <f t="shared" si="24"/>
        <v>2.87</v>
      </c>
      <c r="M98" s="15">
        <f t="shared" si="25"/>
        <v>2.87</v>
      </c>
      <c r="O98" s="54"/>
      <c r="P98" s="54"/>
    </row>
    <row r="99" spans="1:16" x14ac:dyDescent="0.25">
      <c r="A99" s="13" t="s">
        <v>259</v>
      </c>
      <c r="B99" s="13"/>
      <c r="C99" s="13"/>
      <c r="D99" s="16" t="s">
        <v>260</v>
      </c>
      <c r="E99" s="13"/>
      <c r="F99" s="45"/>
      <c r="G99" s="55"/>
      <c r="H99" s="45"/>
      <c r="I99" s="45">
        <f>SUBTOTAL(9,I100:I110)</f>
        <v>1309555.03</v>
      </c>
      <c r="J99" s="45"/>
      <c r="K99" s="51"/>
      <c r="L99" s="34"/>
      <c r="M99" s="15">
        <f t="shared" si="25"/>
        <v>0</v>
      </c>
      <c r="O99" s="54"/>
      <c r="P99" s="54"/>
    </row>
    <row r="100" spans="1:16" ht="30" x14ac:dyDescent="0.25">
      <c r="A100" s="14" t="s">
        <v>261</v>
      </c>
      <c r="B100" s="14" t="s">
        <v>106</v>
      </c>
      <c r="C100" s="14" t="s">
        <v>262</v>
      </c>
      <c r="D100" s="17" t="s">
        <v>263</v>
      </c>
      <c r="E100" s="14" t="s">
        <v>49</v>
      </c>
      <c r="F100" s="6">
        <v>1482</v>
      </c>
      <c r="G100" s="7">
        <f t="shared" si="23"/>
        <v>4.6399999999999997</v>
      </c>
      <c r="H100" s="6">
        <f t="shared" ref="H100:H104" si="32">ROUND((G100)*(1+J$5),2)</f>
        <v>5.87</v>
      </c>
      <c r="I100" s="7">
        <f t="shared" ref="I100:I105" si="33">ROUND(F100*H100,2)</f>
        <v>8699.34</v>
      </c>
      <c r="J100" s="6" t="s">
        <v>3</v>
      </c>
      <c r="K100" s="50">
        <v>4.6399999999999997</v>
      </c>
      <c r="L100" s="34">
        <f t="shared" si="24"/>
        <v>4.6399999999999997</v>
      </c>
      <c r="M100" s="15">
        <f t="shared" si="25"/>
        <v>4.6399999999999997</v>
      </c>
      <c r="O100" s="54"/>
      <c r="P100" s="54"/>
    </row>
    <row r="101" spans="1:16" ht="105" x14ac:dyDescent="0.25">
      <c r="A101" s="14" t="s">
        <v>264</v>
      </c>
      <c r="B101" s="14" t="s">
        <v>1</v>
      </c>
      <c r="C101" s="14" t="s">
        <v>162</v>
      </c>
      <c r="D101" s="17" t="s">
        <v>163</v>
      </c>
      <c r="E101" s="14" t="s">
        <v>102</v>
      </c>
      <c r="F101" s="6">
        <v>889.19999999999993</v>
      </c>
      <c r="G101" s="7">
        <f t="shared" si="23"/>
        <v>17.100000000000001</v>
      </c>
      <c r="H101" s="6">
        <f t="shared" si="32"/>
        <v>21.62</v>
      </c>
      <c r="I101" s="7">
        <f t="shared" si="33"/>
        <v>19224.5</v>
      </c>
      <c r="J101" s="6" t="s">
        <v>3</v>
      </c>
      <c r="K101" s="50">
        <v>17.100000000000001</v>
      </c>
      <c r="L101" s="34">
        <f t="shared" si="24"/>
        <v>17.100000000000001</v>
      </c>
      <c r="M101" s="15">
        <f t="shared" si="25"/>
        <v>17.100000000000001</v>
      </c>
      <c r="O101" s="54"/>
      <c r="P101" s="54"/>
    </row>
    <row r="102" spans="1:16" ht="105" x14ac:dyDescent="0.25">
      <c r="A102" s="14" t="s">
        <v>265</v>
      </c>
      <c r="B102" s="14" t="s">
        <v>1</v>
      </c>
      <c r="C102" s="14" t="s">
        <v>266</v>
      </c>
      <c r="D102" s="17" t="s">
        <v>267</v>
      </c>
      <c r="E102" s="14" t="s">
        <v>102</v>
      </c>
      <c r="F102" s="6">
        <v>529.84</v>
      </c>
      <c r="G102" s="7">
        <f t="shared" si="23"/>
        <v>22.2</v>
      </c>
      <c r="H102" s="6">
        <f t="shared" si="32"/>
        <v>28.07</v>
      </c>
      <c r="I102" s="7">
        <f t="shared" si="33"/>
        <v>14872.61</v>
      </c>
      <c r="J102" s="6" t="s">
        <v>3</v>
      </c>
      <c r="K102" s="50">
        <v>22.2</v>
      </c>
      <c r="L102" s="34">
        <f t="shared" si="24"/>
        <v>22.2</v>
      </c>
      <c r="M102" s="15">
        <f t="shared" si="25"/>
        <v>22.2</v>
      </c>
      <c r="O102" s="54"/>
      <c r="P102" s="54"/>
    </row>
    <row r="103" spans="1:16" ht="75" x14ac:dyDescent="0.25">
      <c r="A103" s="14" t="s">
        <v>268</v>
      </c>
      <c r="B103" s="14" t="s">
        <v>1</v>
      </c>
      <c r="C103" s="14" t="s">
        <v>269</v>
      </c>
      <c r="D103" s="17" t="s">
        <v>270</v>
      </c>
      <c r="E103" s="14" t="s">
        <v>102</v>
      </c>
      <c r="F103" s="6">
        <v>626.16</v>
      </c>
      <c r="G103" s="7">
        <f t="shared" si="23"/>
        <v>9.7799999999999994</v>
      </c>
      <c r="H103" s="6">
        <f t="shared" si="32"/>
        <v>12.37</v>
      </c>
      <c r="I103" s="7">
        <f t="shared" si="33"/>
        <v>7745.6</v>
      </c>
      <c r="J103" s="6" t="s">
        <v>3</v>
      </c>
      <c r="K103" s="50">
        <v>9.7799999999999994</v>
      </c>
      <c r="L103" s="34">
        <f t="shared" si="24"/>
        <v>9.7799999999999994</v>
      </c>
      <c r="M103" s="15">
        <f t="shared" si="25"/>
        <v>9.7799999999999994</v>
      </c>
      <c r="O103" s="54"/>
      <c r="P103" s="54"/>
    </row>
    <row r="104" spans="1:16" ht="60" x14ac:dyDescent="0.25">
      <c r="A104" s="14" t="s">
        <v>271</v>
      </c>
      <c r="B104" s="14" t="s">
        <v>1</v>
      </c>
      <c r="C104" s="14" t="s">
        <v>272</v>
      </c>
      <c r="D104" s="17" t="s">
        <v>273</v>
      </c>
      <c r="E104" s="14" t="s">
        <v>201</v>
      </c>
      <c r="F104" s="6">
        <v>9266.9599999999991</v>
      </c>
      <c r="G104" s="7">
        <f t="shared" si="23"/>
        <v>2.8</v>
      </c>
      <c r="H104" s="6">
        <f t="shared" si="32"/>
        <v>3.54</v>
      </c>
      <c r="I104" s="7">
        <f t="shared" si="33"/>
        <v>32805.040000000001</v>
      </c>
      <c r="J104" s="6" t="s">
        <v>3</v>
      </c>
      <c r="K104" s="50">
        <v>2.8</v>
      </c>
      <c r="L104" s="34">
        <f t="shared" si="24"/>
        <v>2.8</v>
      </c>
      <c r="M104" s="15">
        <f t="shared" si="25"/>
        <v>2.8</v>
      </c>
      <c r="O104" s="54"/>
      <c r="P104" s="54"/>
    </row>
    <row r="105" spans="1:16" ht="45" x14ac:dyDescent="0.25">
      <c r="A105" s="14" t="s">
        <v>274</v>
      </c>
      <c r="B105" s="14" t="s">
        <v>146</v>
      </c>
      <c r="C105" s="14" t="s">
        <v>275</v>
      </c>
      <c r="D105" s="17" t="s">
        <v>736</v>
      </c>
      <c r="E105" s="14" t="s">
        <v>102</v>
      </c>
      <c r="F105" s="6">
        <v>626.16</v>
      </c>
      <c r="G105" s="7">
        <f t="shared" si="23"/>
        <v>20</v>
      </c>
      <c r="H105" s="6">
        <f>ROUND((G105)*(1+J$7),2)</f>
        <v>23.36</v>
      </c>
      <c r="I105" s="7">
        <f t="shared" si="33"/>
        <v>14627.1</v>
      </c>
      <c r="J105" s="6" t="s">
        <v>76</v>
      </c>
      <c r="K105" s="50">
        <v>20</v>
      </c>
      <c r="L105" s="34">
        <f t="shared" si="24"/>
        <v>20</v>
      </c>
      <c r="M105" s="15">
        <f t="shared" si="25"/>
        <v>20</v>
      </c>
      <c r="O105" s="54"/>
      <c r="P105" s="54"/>
    </row>
    <row r="106" spans="1:16" ht="45" x14ac:dyDescent="0.25">
      <c r="A106" s="14" t="s">
        <v>276</v>
      </c>
      <c r="B106" s="14" t="s">
        <v>1</v>
      </c>
      <c r="C106" s="14" t="s">
        <v>277</v>
      </c>
      <c r="D106" s="17" t="s">
        <v>278</v>
      </c>
      <c r="E106" s="14" t="s">
        <v>188</v>
      </c>
      <c r="F106" s="6">
        <v>19669.12</v>
      </c>
      <c r="G106" s="7">
        <f t="shared" si="23"/>
        <v>14.56</v>
      </c>
      <c r="H106" s="6">
        <f t="shared" ref="H106:H110" si="34">ROUND((G106)*(1+J$5),2)</f>
        <v>18.41</v>
      </c>
      <c r="I106" s="7">
        <f t="shared" ref="I106:I110" si="35">ROUND(F106*H106,2)</f>
        <v>362108.5</v>
      </c>
      <c r="J106" s="6" t="s">
        <v>3</v>
      </c>
      <c r="K106" s="50">
        <v>14.56</v>
      </c>
      <c r="L106" s="34">
        <f t="shared" si="24"/>
        <v>14.56</v>
      </c>
      <c r="M106" s="15">
        <f t="shared" si="25"/>
        <v>14.56</v>
      </c>
      <c r="O106" s="54"/>
      <c r="P106" s="54"/>
    </row>
    <row r="107" spans="1:16" ht="45" x14ac:dyDescent="0.25">
      <c r="A107" s="14" t="s">
        <v>279</v>
      </c>
      <c r="B107" s="14" t="s">
        <v>1</v>
      </c>
      <c r="C107" s="14" t="s">
        <v>280</v>
      </c>
      <c r="D107" s="17" t="s">
        <v>281</v>
      </c>
      <c r="E107" s="14" t="s">
        <v>188</v>
      </c>
      <c r="F107" s="6">
        <v>2743.2000000000003</v>
      </c>
      <c r="G107" s="7">
        <f t="shared" si="23"/>
        <v>11.6</v>
      </c>
      <c r="H107" s="6">
        <f t="shared" si="34"/>
        <v>14.67</v>
      </c>
      <c r="I107" s="7">
        <f t="shared" si="35"/>
        <v>40242.74</v>
      </c>
      <c r="J107" s="6" t="s">
        <v>3</v>
      </c>
      <c r="K107" s="50">
        <v>11.6</v>
      </c>
      <c r="L107" s="34">
        <f t="shared" si="24"/>
        <v>11.6</v>
      </c>
      <c r="M107" s="15">
        <f t="shared" si="25"/>
        <v>11.6</v>
      </c>
      <c r="O107" s="54"/>
      <c r="P107" s="54"/>
    </row>
    <row r="108" spans="1:16" ht="45" x14ac:dyDescent="0.25">
      <c r="A108" s="14" t="s">
        <v>282</v>
      </c>
      <c r="B108" s="14" t="s">
        <v>40</v>
      </c>
      <c r="C108" s="14" t="s">
        <v>283</v>
      </c>
      <c r="D108" s="17" t="s">
        <v>284</v>
      </c>
      <c r="E108" s="14" t="s">
        <v>102</v>
      </c>
      <c r="F108" s="6">
        <v>452</v>
      </c>
      <c r="G108" s="7">
        <f t="shared" si="23"/>
        <v>694.5</v>
      </c>
      <c r="H108" s="6">
        <f t="shared" si="34"/>
        <v>878.13</v>
      </c>
      <c r="I108" s="7">
        <f t="shared" si="35"/>
        <v>396914.76</v>
      </c>
      <c r="J108" s="6" t="s">
        <v>3</v>
      </c>
      <c r="K108" s="50">
        <v>694.5</v>
      </c>
      <c r="L108" s="34">
        <f t="shared" si="24"/>
        <v>694.5</v>
      </c>
      <c r="M108" s="15">
        <f t="shared" si="25"/>
        <v>694.5</v>
      </c>
      <c r="O108" s="54"/>
      <c r="P108" s="54"/>
    </row>
    <row r="109" spans="1:16" ht="60" x14ac:dyDescent="0.25">
      <c r="A109" s="14" t="s">
        <v>285</v>
      </c>
      <c r="B109" s="14" t="s">
        <v>1</v>
      </c>
      <c r="C109" s="14" t="s">
        <v>190</v>
      </c>
      <c r="D109" s="17" t="s">
        <v>191</v>
      </c>
      <c r="E109" s="14" t="s">
        <v>49</v>
      </c>
      <c r="F109" s="6">
        <v>2593.52</v>
      </c>
      <c r="G109" s="7">
        <f t="shared" si="23"/>
        <v>106.82</v>
      </c>
      <c r="H109" s="6">
        <f t="shared" si="34"/>
        <v>135.06</v>
      </c>
      <c r="I109" s="7">
        <f t="shared" si="35"/>
        <v>350280.81</v>
      </c>
      <c r="J109" s="6" t="s">
        <v>3</v>
      </c>
      <c r="K109" s="50">
        <v>106.82</v>
      </c>
      <c r="L109" s="34">
        <f t="shared" si="24"/>
        <v>106.82</v>
      </c>
      <c r="M109" s="15">
        <f t="shared" si="25"/>
        <v>106.82</v>
      </c>
      <c r="O109" s="54"/>
      <c r="P109" s="54"/>
    </row>
    <row r="110" spans="1:16" ht="30" x14ac:dyDescent="0.25">
      <c r="A110" s="14" t="s">
        <v>286</v>
      </c>
      <c r="B110" s="14" t="s">
        <v>40</v>
      </c>
      <c r="C110" s="14" t="s">
        <v>287</v>
      </c>
      <c r="D110" s="17" t="s">
        <v>288</v>
      </c>
      <c r="E110" s="14" t="s">
        <v>102</v>
      </c>
      <c r="F110" s="6">
        <v>55.600000000000009</v>
      </c>
      <c r="G110" s="7">
        <f t="shared" si="23"/>
        <v>882.41</v>
      </c>
      <c r="H110" s="6">
        <f t="shared" si="34"/>
        <v>1115.72</v>
      </c>
      <c r="I110" s="7">
        <f t="shared" si="35"/>
        <v>62034.03</v>
      </c>
      <c r="J110" s="6" t="s">
        <v>3</v>
      </c>
      <c r="K110" s="50">
        <v>882.41</v>
      </c>
      <c r="L110" s="34">
        <f t="shared" si="24"/>
        <v>882.41</v>
      </c>
      <c r="M110" s="15">
        <f t="shared" si="25"/>
        <v>882.41</v>
      </c>
      <c r="O110" s="54"/>
      <c r="P110" s="54"/>
    </row>
    <row r="111" spans="1:16" ht="30" x14ac:dyDescent="0.25">
      <c r="A111" s="13" t="s">
        <v>289</v>
      </c>
      <c r="B111" s="13"/>
      <c r="C111" s="13"/>
      <c r="D111" s="16" t="s">
        <v>290</v>
      </c>
      <c r="E111" s="13"/>
      <c r="F111" s="45"/>
      <c r="G111" s="55"/>
      <c r="H111" s="45"/>
      <c r="I111" s="45">
        <f>SUBTOTAL(9,I112:I122)</f>
        <v>143448.03</v>
      </c>
      <c r="J111" s="45"/>
      <c r="K111" s="51"/>
      <c r="L111" s="34"/>
      <c r="M111" s="15">
        <f t="shared" si="25"/>
        <v>0</v>
      </c>
      <c r="O111" s="54"/>
      <c r="P111" s="54"/>
    </row>
    <row r="112" spans="1:16" ht="45" x14ac:dyDescent="0.25">
      <c r="A112" s="14" t="s">
        <v>291</v>
      </c>
      <c r="B112" s="14" t="s">
        <v>1</v>
      </c>
      <c r="C112" s="14" t="s">
        <v>292</v>
      </c>
      <c r="D112" s="17" t="s">
        <v>293</v>
      </c>
      <c r="E112" s="14" t="s">
        <v>102</v>
      </c>
      <c r="F112" s="6">
        <v>34.270000000000003</v>
      </c>
      <c r="G112" s="7">
        <f t="shared" si="23"/>
        <v>125.24</v>
      </c>
      <c r="H112" s="6">
        <f t="shared" ref="H112:H121" si="36">ROUND((G112)*(1+J$5),2)</f>
        <v>158.35</v>
      </c>
      <c r="I112" s="7">
        <f t="shared" ref="I112:I122" si="37">ROUND(F112*H112,2)</f>
        <v>5426.65</v>
      </c>
      <c r="J112" s="6" t="s">
        <v>3</v>
      </c>
      <c r="K112" s="50">
        <v>125.24</v>
      </c>
      <c r="L112" s="34">
        <f t="shared" si="24"/>
        <v>125.24</v>
      </c>
      <c r="M112" s="15">
        <f t="shared" si="25"/>
        <v>125.24</v>
      </c>
      <c r="O112" s="54"/>
      <c r="P112" s="54"/>
    </row>
    <row r="113" spans="1:16" ht="45" x14ac:dyDescent="0.25">
      <c r="A113" s="14" t="s">
        <v>294</v>
      </c>
      <c r="B113" s="14" t="s">
        <v>1</v>
      </c>
      <c r="C113" s="14" t="s">
        <v>295</v>
      </c>
      <c r="D113" s="17" t="s">
        <v>296</v>
      </c>
      <c r="E113" s="14" t="s">
        <v>102</v>
      </c>
      <c r="F113" s="6">
        <v>40.14</v>
      </c>
      <c r="G113" s="7">
        <f t="shared" si="23"/>
        <v>55.92</v>
      </c>
      <c r="H113" s="6">
        <f t="shared" si="36"/>
        <v>70.709999999999994</v>
      </c>
      <c r="I113" s="7">
        <f t="shared" si="37"/>
        <v>2838.3</v>
      </c>
      <c r="J113" s="6" t="s">
        <v>3</v>
      </c>
      <c r="K113" s="50">
        <v>55.92</v>
      </c>
      <c r="L113" s="34">
        <f t="shared" si="24"/>
        <v>55.92</v>
      </c>
      <c r="M113" s="15">
        <f t="shared" si="25"/>
        <v>55.92</v>
      </c>
      <c r="O113" s="54"/>
      <c r="P113" s="54"/>
    </row>
    <row r="114" spans="1:16" ht="60" x14ac:dyDescent="0.25">
      <c r="A114" s="14" t="s">
        <v>297</v>
      </c>
      <c r="B114" s="14" t="s">
        <v>40</v>
      </c>
      <c r="C114" s="14" t="s">
        <v>298</v>
      </c>
      <c r="D114" s="17" t="s">
        <v>299</v>
      </c>
      <c r="E114" s="14" t="s">
        <v>113</v>
      </c>
      <c r="F114" s="6">
        <v>34</v>
      </c>
      <c r="G114" s="7">
        <f t="shared" si="23"/>
        <v>64.2</v>
      </c>
      <c r="H114" s="6">
        <f t="shared" si="36"/>
        <v>81.17</v>
      </c>
      <c r="I114" s="7">
        <f t="shared" si="37"/>
        <v>2759.78</v>
      </c>
      <c r="J114" s="6" t="s">
        <v>3</v>
      </c>
      <c r="K114" s="50">
        <v>64.2</v>
      </c>
      <c r="L114" s="34">
        <f t="shared" si="24"/>
        <v>64.2</v>
      </c>
      <c r="M114" s="15">
        <f t="shared" si="25"/>
        <v>64.2</v>
      </c>
      <c r="O114" s="54"/>
      <c r="P114" s="54"/>
    </row>
    <row r="115" spans="1:16" ht="60" x14ac:dyDescent="0.25">
      <c r="A115" s="14" t="s">
        <v>300</v>
      </c>
      <c r="B115" s="14" t="s">
        <v>40</v>
      </c>
      <c r="C115" s="14" t="s">
        <v>301</v>
      </c>
      <c r="D115" s="17" t="s">
        <v>302</v>
      </c>
      <c r="E115" s="14" t="s">
        <v>113</v>
      </c>
      <c r="F115" s="6">
        <v>57</v>
      </c>
      <c r="G115" s="7">
        <f t="shared" si="23"/>
        <v>129.01</v>
      </c>
      <c r="H115" s="6">
        <f t="shared" si="36"/>
        <v>163.12</v>
      </c>
      <c r="I115" s="7">
        <f t="shared" si="37"/>
        <v>9297.84</v>
      </c>
      <c r="J115" s="6" t="s">
        <v>3</v>
      </c>
      <c r="K115" s="50">
        <v>129.01</v>
      </c>
      <c r="L115" s="34">
        <f t="shared" si="24"/>
        <v>129.01</v>
      </c>
      <c r="M115" s="15">
        <f t="shared" si="25"/>
        <v>129.01</v>
      </c>
      <c r="O115" s="54"/>
      <c r="P115" s="54"/>
    </row>
    <row r="116" spans="1:16" ht="60" x14ac:dyDescent="0.25">
      <c r="A116" s="14" t="s">
        <v>303</v>
      </c>
      <c r="B116" s="14" t="s">
        <v>1</v>
      </c>
      <c r="C116" s="14" t="s">
        <v>304</v>
      </c>
      <c r="D116" s="17" t="s">
        <v>305</v>
      </c>
      <c r="E116" s="14" t="s">
        <v>49</v>
      </c>
      <c r="F116" s="6">
        <v>15165.88</v>
      </c>
      <c r="G116" s="7">
        <f t="shared" si="23"/>
        <v>0.76</v>
      </c>
      <c r="H116" s="6">
        <f t="shared" si="36"/>
        <v>0.96</v>
      </c>
      <c r="I116" s="7">
        <f t="shared" si="37"/>
        <v>14559.24</v>
      </c>
      <c r="J116" s="6" t="s">
        <v>3</v>
      </c>
      <c r="K116" s="50">
        <v>0.76</v>
      </c>
      <c r="L116" s="34">
        <f t="shared" si="24"/>
        <v>0.76</v>
      </c>
      <c r="M116" s="15">
        <f t="shared" si="25"/>
        <v>0.76</v>
      </c>
      <c r="O116" s="54"/>
      <c r="P116" s="54"/>
    </row>
    <row r="117" spans="1:16" ht="75" x14ac:dyDescent="0.25">
      <c r="A117" s="14" t="s">
        <v>306</v>
      </c>
      <c r="B117" s="14" t="s">
        <v>40</v>
      </c>
      <c r="C117" s="14" t="s">
        <v>307</v>
      </c>
      <c r="D117" s="17" t="s">
        <v>308</v>
      </c>
      <c r="E117" s="14" t="s">
        <v>102</v>
      </c>
      <c r="F117" s="6">
        <v>34.270000000000003</v>
      </c>
      <c r="G117" s="7">
        <f t="shared" si="23"/>
        <v>73.58</v>
      </c>
      <c r="H117" s="6">
        <f t="shared" si="36"/>
        <v>93.03</v>
      </c>
      <c r="I117" s="7">
        <f t="shared" si="37"/>
        <v>3188.14</v>
      </c>
      <c r="J117" s="6" t="s">
        <v>3</v>
      </c>
      <c r="K117" s="50">
        <v>73.58</v>
      </c>
      <c r="L117" s="34">
        <f t="shared" si="24"/>
        <v>73.58</v>
      </c>
      <c r="M117" s="15">
        <f t="shared" si="25"/>
        <v>73.58</v>
      </c>
      <c r="O117" s="54"/>
      <c r="P117" s="54"/>
    </row>
    <row r="118" spans="1:16" ht="60" x14ac:dyDescent="0.25">
      <c r="A118" s="14" t="s">
        <v>309</v>
      </c>
      <c r="B118" s="14" t="s">
        <v>40</v>
      </c>
      <c r="C118" s="14" t="s">
        <v>310</v>
      </c>
      <c r="D118" s="17" t="s">
        <v>311</v>
      </c>
      <c r="E118" s="14" t="s">
        <v>312</v>
      </c>
      <c r="F118" s="6">
        <v>0.27</v>
      </c>
      <c r="G118" s="7">
        <f t="shared" si="23"/>
        <v>870.17</v>
      </c>
      <c r="H118" s="6">
        <f t="shared" si="36"/>
        <v>1100.24</v>
      </c>
      <c r="I118" s="7">
        <f t="shared" si="37"/>
        <v>297.06</v>
      </c>
      <c r="J118" s="6" t="s">
        <v>3</v>
      </c>
      <c r="K118" s="50">
        <v>870.17</v>
      </c>
      <c r="L118" s="34">
        <f t="shared" si="24"/>
        <v>870.17</v>
      </c>
      <c r="M118" s="15">
        <f t="shared" si="25"/>
        <v>870.17</v>
      </c>
      <c r="O118" s="54"/>
      <c r="P118" s="54"/>
    </row>
    <row r="119" spans="1:16" ht="45" x14ac:dyDescent="0.25">
      <c r="A119" s="14" t="s">
        <v>313</v>
      </c>
      <c r="B119" s="14" t="s">
        <v>1</v>
      </c>
      <c r="C119" s="14" t="s">
        <v>314</v>
      </c>
      <c r="D119" s="17" t="s">
        <v>315</v>
      </c>
      <c r="E119" s="14" t="s">
        <v>113</v>
      </c>
      <c r="F119" s="6">
        <v>220.29</v>
      </c>
      <c r="G119" s="7">
        <f t="shared" si="23"/>
        <v>11.2</v>
      </c>
      <c r="H119" s="6">
        <f t="shared" si="36"/>
        <v>14.16</v>
      </c>
      <c r="I119" s="7">
        <f t="shared" si="37"/>
        <v>3119.31</v>
      </c>
      <c r="J119" s="6" t="s">
        <v>3</v>
      </c>
      <c r="K119" s="50">
        <v>11.2</v>
      </c>
      <c r="L119" s="34">
        <f t="shared" si="24"/>
        <v>11.2</v>
      </c>
      <c r="M119" s="15">
        <f t="shared" si="25"/>
        <v>11.2</v>
      </c>
      <c r="O119" s="54"/>
      <c r="P119" s="54"/>
    </row>
    <row r="120" spans="1:16" ht="75" x14ac:dyDescent="0.25">
      <c r="A120" s="14" t="s">
        <v>316</v>
      </c>
      <c r="B120" s="14" t="s">
        <v>1</v>
      </c>
      <c r="C120" s="14" t="s">
        <v>269</v>
      </c>
      <c r="D120" s="17" t="s">
        <v>270</v>
      </c>
      <c r="E120" s="14" t="s">
        <v>102</v>
      </c>
      <c r="F120" s="6">
        <v>1157.05</v>
      </c>
      <c r="G120" s="7">
        <f t="shared" si="23"/>
        <v>9.7799999999999994</v>
      </c>
      <c r="H120" s="6">
        <f t="shared" si="36"/>
        <v>12.37</v>
      </c>
      <c r="I120" s="7">
        <f t="shared" si="37"/>
        <v>14312.71</v>
      </c>
      <c r="J120" s="6" t="s">
        <v>3</v>
      </c>
      <c r="K120" s="50">
        <v>9.7799999999999994</v>
      </c>
      <c r="L120" s="34">
        <f t="shared" si="24"/>
        <v>9.7799999999999994</v>
      </c>
      <c r="M120" s="15">
        <f t="shared" si="25"/>
        <v>9.7799999999999994</v>
      </c>
      <c r="O120" s="54"/>
      <c r="P120" s="54"/>
    </row>
    <row r="121" spans="1:16" ht="60" x14ac:dyDescent="0.25">
      <c r="A121" s="14" t="s">
        <v>317</v>
      </c>
      <c r="B121" s="14" t="s">
        <v>1</v>
      </c>
      <c r="C121" s="14" t="s">
        <v>272</v>
      </c>
      <c r="D121" s="17" t="s">
        <v>273</v>
      </c>
      <c r="E121" s="14" t="s">
        <v>201</v>
      </c>
      <c r="F121" s="6">
        <v>17124.38</v>
      </c>
      <c r="G121" s="7">
        <f t="shared" si="23"/>
        <v>2.8</v>
      </c>
      <c r="H121" s="6">
        <f t="shared" si="36"/>
        <v>3.54</v>
      </c>
      <c r="I121" s="7">
        <f t="shared" si="37"/>
        <v>60620.31</v>
      </c>
      <c r="J121" s="6" t="s">
        <v>3</v>
      </c>
      <c r="K121" s="50">
        <v>2.8</v>
      </c>
      <c r="L121" s="34">
        <f t="shared" si="24"/>
        <v>2.8</v>
      </c>
      <c r="M121" s="15">
        <f t="shared" si="25"/>
        <v>2.8</v>
      </c>
      <c r="O121" s="54"/>
      <c r="P121" s="54"/>
    </row>
    <row r="122" spans="1:16" ht="45" x14ac:dyDescent="0.25">
      <c r="A122" s="14" t="s">
        <v>318</v>
      </c>
      <c r="B122" s="14" t="s">
        <v>146</v>
      </c>
      <c r="C122" s="14" t="s">
        <v>275</v>
      </c>
      <c r="D122" s="17" t="s">
        <v>736</v>
      </c>
      <c r="E122" s="14" t="s">
        <v>102</v>
      </c>
      <c r="F122" s="6">
        <v>1157.05</v>
      </c>
      <c r="G122" s="7">
        <f t="shared" si="23"/>
        <v>20</v>
      </c>
      <c r="H122" s="6">
        <f>ROUND((G122)*(1+J$7),2)</f>
        <v>23.36</v>
      </c>
      <c r="I122" s="7">
        <f t="shared" si="37"/>
        <v>27028.69</v>
      </c>
      <c r="J122" s="6" t="s">
        <v>76</v>
      </c>
      <c r="K122" s="50">
        <v>20</v>
      </c>
      <c r="L122" s="34">
        <f t="shared" si="24"/>
        <v>20</v>
      </c>
      <c r="M122" s="15">
        <f t="shared" si="25"/>
        <v>20</v>
      </c>
      <c r="O122" s="54"/>
      <c r="P122" s="54"/>
    </row>
    <row r="123" spans="1:16" x14ac:dyDescent="0.25">
      <c r="A123" s="13" t="s">
        <v>319</v>
      </c>
      <c r="B123" s="13"/>
      <c r="C123" s="13"/>
      <c r="D123" s="16" t="s">
        <v>320</v>
      </c>
      <c r="E123" s="13"/>
      <c r="F123" s="45"/>
      <c r="G123" s="55"/>
      <c r="H123" s="45"/>
      <c r="I123" s="45">
        <f>SUBTOTAL(9,I124:I125)</f>
        <v>87400.349999999991</v>
      </c>
      <c r="J123" s="45"/>
      <c r="K123" s="51"/>
      <c r="L123" s="34"/>
      <c r="M123" s="15">
        <f t="shared" si="25"/>
        <v>0</v>
      </c>
      <c r="O123" s="54"/>
      <c r="P123" s="54"/>
    </row>
    <row r="124" spans="1:16" ht="75" x14ac:dyDescent="0.25">
      <c r="A124" s="14" t="s">
        <v>321</v>
      </c>
      <c r="B124" s="14" t="s">
        <v>40</v>
      </c>
      <c r="C124" s="14" t="s">
        <v>322</v>
      </c>
      <c r="D124" s="17" t="s">
        <v>323</v>
      </c>
      <c r="E124" s="14" t="s">
        <v>113</v>
      </c>
      <c r="F124" s="6">
        <v>235</v>
      </c>
      <c r="G124" s="7">
        <f t="shared" si="23"/>
        <v>242.08</v>
      </c>
      <c r="H124" s="6">
        <f t="shared" ref="H124:H125" si="38">ROUND((G124)*(1+J$5),2)</f>
        <v>306.08999999999997</v>
      </c>
      <c r="I124" s="7">
        <f t="shared" ref="I124:I125" si="39">ROUND(F124*H124,2)</f>
        <v>71931.149999999994</v>
      </c>
      <c r="J124" s="6" t="s">
        <v>3</v>
      </c>
      <c r="K124" s="50">
        <v>242.08</v>
      </c>
      <c r="L124" s="34">
        <f t="shared" si="24"/>
        <v>242.08</v>
      </c>
      <c r="M124" s="15">
        <f t="shared" si="25"/>
        <v>242.08</v>
      </c>
      <c r="O124" s="54"/>
      <c r="P124" s="54"/>
    </row>
    <row r="125" spans="1:16" ht="45" x14ac:dyDescent="0.25">
      <c r="A125" s="14" t="s">
        <v>324</v>
      </c>
      <c r="B125" s="14" t="s">
        <v>40</v>
      </c>
      <c r="C125" s="14" t="s">
        <v>325</v>
      </c>
      <c r="D125" s="17" t="s">
        <v>326</v>
      </c>
      <c r="E125" s="14" t="s">
        <v>49</v>
      </c>
      <c r="F125" s="6">
        <v>15165.88</v>
      </c>
      <c r="G125" s="7">
        <f t="shared" si="23"/>
        <v>0.81</v>
      </c>
      <c r="H125" s="6">
        <f t="shared" si="38"/>
        <v>1.02</v>
      </c>
      <c r="I125" s="7">
        <f t="shared" si="39"/>
        <v>15469.2</v>
      </c>
      <c r="J125" s="6" t="s">
        <v>3</v>
      </c>
      <c r="K125" s="50">
        <v>0.81</v>
      </c>
      <c r="L125" s="34">
        <f t="shared" si="24"/>
        <v>0.81</v>
      </c>
      <c r="M125" s="15">
        <f t="shared" si="25"/>
        <v>0.81</v>
      </c>
      <c r="O125" s="54"/>
      <c r="P125" s="54"/>
    </row>
    <row r="126" spans="1:16" x14ac:dyDescent="0.25">
      <c r="A126" s="13" t="s">
        <v>327</v>
      </c>
      <c r="B126" s="13"/>
      <c r="C126" s="13"/>
      <c r="D126" s="16" t="s">
        <v>328</v>
      </c>
      <c r="E126" s="13"/>
      <c r="F126" s="45"/>
      <c r="G126" s="55"/>
      <c r="H126" s="45"/>
      <c r="I126" s="45">
        <f>SUBTOTAL(9,I127:I150)</f>
        <v>65589.819999999978</v>
      </c>
      <c r="J126" s="45"/>
      <c r="K126" s="51"/>
      <c r="L126" s="34"/>
      <c r="M126" s="15">
        <f t="shared" si="25"/>
        <v>0</v>
      </c>
      <c r="O126" s="54"/>
      <c r="P126" s="54"/>
    </row>
    <row r="127" spans="1:16" ht="75" x14ac:dyDescent="0.25">
      <c r="A127" s="14" t="s">
        <v>329</v>
      </c>
      <c r="B127" s="14" t="s">
        <v>74</v>
      </c>
      <c r="C127" s="14" t="s">
        <v>330</v>
      </c>
      <c r="D127" s="17" t="s">
        <v>737</v>
      </c>
      <c r="E127" s="14" t="s">
        <v>33</v>
      </c>
      <c r="F127" s="6">
        <v>1</v>
      </c>
      <c r="G127" s="7">
        <f t="shared" si="23"/>
        <v>27000</v>
      </c>
      <c r="H127" s="6">
        <f>ROUND((G127)*(1+J$7),2)</f>
        <v>31536</v>
      </c>
      <c r="I127" s="7">
        <f t="shared" ref="I127" si="40">ROUND(F127*H127,2)</f>
        <v>31536</v>
      </c>
      <c r="J127" s="6" t="s">
        <v>76</v>
      </c>
      <c r="K127" s="50">
        <v>27000</v>
      </c>
      <c r="L127" s="34">
        <f t="shared" si="24"/>
        <v>27000</v>
      </c>
      <c r="M127" s="15">
        <f t="shared" si="25"/>
        <v>27000</v>
      </c>
      <c r="O127" s="54"/>
      <c r="P127" s="54"/>
    </row>
    <row r="128" spans="1:16" ht="75" x14ac:dyDescent="0.25">
      <c r="A128" s="14" t="s">
        <v>331</v>
      </c>
      <c r="B128" s="14" t="s">
        <v>1</v>
      </c>
      <c r="C128" s="14" t="s">
        <v>332</v>
      </c>
      <c r="D128" s="17" t="s">
        <v>333</v>
      </c>
      <c r="E128" s="14" t="s">
        <v>49</v>
      </c>
      <c r="F128" s="6">
        <v>40.32</v>
      </c>
      <c r="G128" s="7">
        <f t="shared" si="23"/>
        <v>30.22</v>
      </c>
      <c r="H128" s="6">
        <f t="shared" ref="H128:H150" si="41">ROUND((G128)*(1+J$5),2)</f>
        <v>38.21</v>
      </c>
      <c r="I128" s="7">
        <f t="shared" ref="I128:I150" si="42">ROUND(F128*H128,2)</f>
        <v>1540.63</v>
      </c>
      <c r="J128" s="6" t="s">
        <v>3</v>
      </c>
      <c r="K128" s="50">
        <v>30.22</v>
      </c>
      <c r="L128" s="34">
        <f t="shared" si="24"/>
        <v>30.22</v>
      </c>
      <c r="M128" s="15">
        <f t="shared" si="25"/>
        <v>30.22</v>
      </c>
      <c r="O128" s="54"/>
      <c r="P128" s="54"/>
    </row>
    <row r="129" spans="1:16" ht="90" x14ac:dyDescent="0.25">
      <c r="A129" s="14" t="s">
        <v>334</v>
      </c>
      <c r="B129" s="14" t="s">
        <v>1</v>
      </c>
      <c r="C129" s="14" t="s">
        <v>335</v>
      </c>
      <c r="D129" s="17" t="s">
        <v>336</v>
      </c>
      <c r="E129" s="14" t="s">
        <v>49</v>
      </c>
      <c r="F129" s="6">
        <v>80.64</v>
      </c>
      <c r="G129" s="7">
        <f t="shared" si="23"/>
        <v>61.88</v>
      </c>
      <c r="H129" s="6">
        <f t="shared" si="41"/>
        <v>78.239999999999995</v>
      </c>
      <c r="I129" s="7">
        <f t="shared" si="42"/>
        <v>6309.27</v>
      </c>
      <c r="J129" s="6" t="s">
        <v>3</v>
      </c>
      <c r="K129" s="50">
        <v>61.88</v>
      </c>
      <c r="L129" s="34">
        <f t="shared" si="24"/>
        <v>61.88</v>
      </c>
      <c r="M129" s="15">
        <f t="shared" si="25"/>
        <v>61.88</v>
      </c>
      <c r="O129" s="54"/>
      <c r="P129" s="54"/>
    </row>
    <row r="130" spans="1:16" ht="45" x14ac:dyDescent="0.25">
      <c r="A130" s="14" t="s">
        <v>337</v>
      </c>
      <c r="B130" s="14" t="s">
        <v>1</v>
      </c>
      <c r="C130" s="14" t="s">
        <v>338</v>
      </c>
      <c r="D130" s="17" t="s">
        <v>339</v>
      </c>
      <c r="E130" s="14" t="s">
        <v>49</v>
      </c>
      <c r="F130" s="6">
        <v>14.4</v>
      </c>
      <c r="G130" s="7">
        <f t="shared" si="23"/>
        <v>79.53</v>
      </c>
      <c r="H130" s="6">
        <f t="shared" si="41"/>
        <v>100.56</v>
      </c>
      <c r="I130" s="7">
        <f t="shared" si="42"/>
        <v>1448.06</v>
      </c>
      <c r="J130" s="6" t="s">
        <v>3</v>
      </c>
      <c r="K130" s="50">
        <v>79.53</v>
      </c>
      <c r="L130" s="34">
        <f t="shared" si="24"/>
        <v>79.53</v>
      </c>
      <c r="M130" s="15">
        <f t="shared" si="25"/>
        <v>79.53</v>
      </c>
      <c r="O130" s="54"/>
      <c r="P130" s="54"/>
    </row>
    <row r="131" spans="1:16" ht="90" x14ac:dyDescent="0.25">
      <c r="A131" s="14" t="s">
        <v>340</v>
      </c>
      <c r="B131" s="14" t="s">
        <v>1</v>
      </c>
      <c r="C131" s="14" t="s">
        <v>341</v>
      </c>
      <c r="D131" s="17" t="s">
        <v>342</v>
      </c>
      <c r="E131" s="14" t="s">
        <v>49</v>
      </c>
      <c r="F131" s="6">
        <v>5.76</v>
      </c>
      <c r="G131" s="7">
        <f t="shared" si="23"/>
        <v>167.9</v>
      </c>
      <c r="H131" s="6">
        <f t="shared" si="41"/>
        <v>212.29</v>
      </c>
      <c r="I131" s="7">
        <f t="shared" si="42"/>
        <v>1222.79</v>
      </c>
      <c r="J131" s="6" t="s">
        <v>3</v>
      </c>
      <c r="K131" s="50">
        <v>167.9</v>
      </c>
      <c r="L131" s="34">
        <f t="shared" si="24"/>
        <v>167.9</v>
      </c>
      <c r="M131" s="15">
        <f t="shared" si="25"/>
        <v>167.9</v>
      </c>
      <c r="O131" s="54"/>
      <c r="P131" s="54"/>
    </row>
    <row r="132" spans="1:16" ht="90" x14ac:dyDescent="0.25">
      <c r="A132" s="14" t="s">
        <v>343</v>
      </c>
      <c r="B132" s="14" t="s">
        <v>1</v>
      </c>
      <c r="C132" s="14" t="s">
        <v>344</v>
      </c>
      <c r="D132" s="17" t="s">
        <v>345</v>
      </c>
      <c r="E132" s="14" t="s">
        <v>49</v>
      </c>
      <c r="F132" s="6">
        <v>40.32</v>
      </c>
      <c r="G132" s="7">
        <f t="shared" si="23"/>
        <v>74.599999999999994</v>
      </c>
      <c r="H132" s="6">
        <f t="shared" si="41"/>
        <v>94.32</v>
      </c>
      <c r="I132" s="7">
        <f t="shared" si="42"/>
        <v>3802.98</v>
      </c>
      <c r="J132" s="6" t="s">
        <v>3</v>
      </c>
      <c r="K132" s="50">
        <v>74.599999999999994</v>
      </c>
      <c r="L132" s="34">
        <f t="shared" si="24"/>
        <v>74.599999999999994</v>
      </c>
      <c r="M132" s="15">
        <f t="shared" si="25"/>
        <v>74.599999999999994</v>
      </c>
      <c r="O132" s="54"/>
      <c r="P132" s="54"/>
    </row>
    <row r="133" spans="1:16" ht="75" x14ac:dyDescent="0.25">
      <c r="A133" s="14" t="s">
        <v>346</v>
      </c>
      <c r="B133" s="14" t="s">
        <v>1</v>
      </c>
      <c r="C133" s="14" t="s">
        <v>347</v>
      </c>
      <c r="D133" s="17" t="s">
        <v>348</v>
      </c>
      <c r="E133" s="14" t="s">
        <v>188</v>
      </c>
      <c r="F133" s="6">
        <v>119.28</v>
      </c>
      <c r="G133" s="7">
        <f t="shared" si="23"/>
        <v>11.72</v>
      </c>
      <c r="H133" s="6">
        <f t="shared" si="41"/>
        <v>14.82</v>
      </c>
      <c r="I133" s="7">
        <f t="shared" si="42"/>
        <v>1767.73</v>
      </c>
      <c r="J133" s="6" t="s">
        <v>3</v>
      </c>
      <c r="K133" s="50">
        <v>11.72</v>
      </c>
      <c r="L133" s="34">
        <f t="shared" si="24"/>
        <v>11.72</v>
      </c>
      <c r="M133" s="15">
        <f t="shared" si="25"/>
        <v>11.72</v>
      </c>
      <c r="O133" s="54"/>
      <c r="P133" s="54"/>
    </row>
    <row r="134" spans="1:16" ht="45" x14ac:dyDescent="0.25">
      <c r="A134" s="14" t="s">
        <v>349</v>
      </c>
      <c r="B134" s="14" t="s">
        <v>1</v>
      </c>
      <c r="C134" s="14" t="s">
        <v>350</v>
      </c>
      <c r="D134" s="17" t="s">
        <v>351</v>
      </c>
      <c r="E134" s="14" t="s">
        <v>49</v>
      </c>
      <c r="F134" s="6">
        <v>23.8</v>
      </c>
      <c r="G134" s="7">
        <f t="shared" si="23"/>
        <v>181.89</v>
      </c>
      <c r="H134" s="6">
        <f t="shared" si="41"/>
        <v>229.98</v>
      </c>
      <c r="I134" s="7">
        <f t="shared" si="42"/>
        <v>5473.52</v>
      </c>
      <c r="J134" s="6" t="s">
        <v>3</v>
      </c>
      <c r="K134" s="50">
        <v>181.89</v>
      </c>
      <c r="L134" s="34">
        <f t="shared" si="24"/>
        <v>181.89</v>
      </c>
      <c r="M134" s="15">
        <f t="shared" si="25"/>
        <v>181.89</v>
      </c>
      <c r="O134" s="54"/>
      <c r="P134" s="54"/>
    </row>
    <row r="135" spans="1:16" ht="60" x14ac:dyDescent="0.25">
      <c r="A135" s="14" t="s">
        <v>352</v>
      </c>
      <c r="B135" s="14" t="s">
        <v>40</v>
      </c>
      <c r="C135" s="14" t="s">
        <v>353</v>
      </c>
      <c r="D135" s="17" t="s">
        <v>354</v>
      </c>
      <c r="E135" s="14" t="s">
        <v>49</v>
      </c>
      <c r="F135" s="6">
        <v>54.72</v>
      </c>
      <c r="G135" s="7">
        <f t="shared" si="23"/>
        <v>36.86</v>
      </c>
      <c r="H135" s="6">
        <f t="shared" si="41"/>
        <v>46.61</v>
      </c>
      <c r="I135" s="7">
        <f t="shared" si="42"/>
        <v>2550.5</v>
      </c>
      <c r="J135" s="6" t="s">
        <v>3</v>
      </c>
      <c r="K135" s="50">
        <v>36.86</v>
      </c>
      <c r="L135" s="34">
        <f t="shared" si="24"/>
        <v>36.86</v>
      </c>
      <c r="M135" s="15">
        <f t="shared" si="25"/>
        <v>36.86</v>
      </c>
      <c r="O135" s="54"/>
      <c r="P135" s="54"/>
    </row>
    <row r="136" spans="1:16" ht="105" x14ac:dyDescent="0.25">
      <c r="A136" s="14" t="s">
        <v>355</v>
      </c>
      <c r="B136" s="14" t="s">
        <v>1</v>
      </c>
      <c r="C136" s="14" t="s">
        <v>356</v>
      </c>
      <c r="D136" s="17" t="s">
        <v>357</v>
      </c>
      <c r="E136" s="14" t="s">
        <v>49</v>
      </c>
      <c r="F136" s="6">
        <v>2.25</v>
      </c>
      <c r="G136" s="7">
        <f t="shared" si="23"/>
        <v>536.30999999999995</v>
      </c>
      <c r="H136" s="6">
        <f t="shared" si="41"/>
        <v>678.11</v>
      </c>
      <c r="I136" s="7">
        <f t="shared" si="42"/>
        <v>1525.75</v>
      </c>
      <c r="J136" s="6" t="s">
        <v>3</v>
      </c>
      <c r="K136" s="50">
        <v>536.30999999999995</v>
      </c>
      <c r="L136" s="34">
        <f t="shared" si="24"/>
        <v>536.30999999999995</v>
      </c>
      <c r="M136" s="15">
        <f t="shared" si="25"/>
        <v>536.30999999999995</v>
      </c>
      <c r="O136" s="54"/>
      <c r="P136" s="54"/>
    </row>
    <row r="137" spans="1:16" ht="60" x14ac:dyDescent="0.25">
      <c r="A137" s="14" t="s">
        <v>358</v>
      </c>
      <c r="B137" s="14" t="s">
        <v>1</v>
      </c>
      <c r="C137" s="14" t="s">
        <v>359</v>
      </c>
      <c r="D137" s="17" t="s">
        <v>360</v>
      </c>
      <c r="E137" s="14" t="s">
        <v>49</v>
      </c>
      <c r="F137" s="6">
        <v>3.36</v>
      </c>
      <c r="G137" s="7">
        <f t="shared" si="23"/>
        <v>654.96</v>
      </c>
      <c r="H137" s="6">
        <f t="shared" si="41"/>
        <v>828.13</v>
      </c>
      <c r="I137" s="7">
        <f t="shared" si="42"/>
        <v>2782.52</v>
      </c>
      <c r="J137" s="6" t="s">
        <v>3</v>
      </c>
      <c r="K137" s="50">
        <v>654.96</v>
      </c>
      <c r="L137" s="34">
        <f t="shared" si="24"/>
        <v>654.96</v>
      </c>
      <c r="M137" s="15">
        <f t="shared" si="25"/>
        <v>654.96</v>
      </c>
      <c r="O137" s="54"/>
      <c r="P137" s="54"/>
    </row>
    <row r="138" spans="1:16" ht="45" x14ac:dyDescent="0.25">
      <c r="A138" s="14" t="s">
        <v>361</v>
      </c>
      <c r="B138" s="14" t="s">
        <v>1</v>
      </c>
      <c r="C138" s="14" t="s">
        <v>362</v>
      </c>
      <c r="D138" s="17" t="s">
        <v>363</v>
      </c>
      <c r="E138" s="14" t="s">
        <v>33</v>
      </c>
      <c r="F138" s="6">
        <v>1</v>
      </c>
      <c r="G138" s="7">
        <f t="shared" si="23"/>
        <v>567.29</v>
      </c>
      <c r="H138" s="6">
        <f t="shared" si="41"/>
        <v>717.28</v>
      </c>
      <c r="I138" s="7">
        <f t="shared" si="42"/>
        <v>717.28</v>
      </c>
      <c r="J138" s="6" t="s">
        <v>3</v>
      </c>
      <c r="K138" s="50">
        <v>567.29</v>
      </c>
      <c r="L138" s="34">
        <f t="shared" si="24"/>
        <v>567.29</v>
      </c>
      <c r="M138" s="15">
        <f t="shared" si="25"/>
        <v>567.29</v>
      </c>
      <c r="O138" s="54"/>
      <c r="P138" s="54"/>
    </row>
    <row r="139" spans="1:16" ht="105" x14ac:dyDescent="0.25">
      <c r="A139" s="14" t="s">
        <v>364</v>
      </c>
      <c r="B139" s="14" t="s">
        <v>1</v>
      </c>
      <c r="C139" s="14" t="s">
        <v>365</v>
      </c>
      <c r="D139" s="17" t="s">
        <v>366</v>
      </c>
      <c r="E139" s="14" t="s">
        <v>33</v>
      </c>
      <c r="F139" s="6">
        <v>1</v>
      </c>
      <c r="G139" s="7">
        <f t="shared" si="23"/>
        <v>927.11</v>
      </c>
      <c r="H139" s="6">
        <f t="shared" si="41"/>
        <v>1172.24</v>
      </c>
      <c r="I139" s="7">
        <f t="shared" si="42"/>
        <v>1172.24</v>
      </c>
      <c r="J139" s="6" t="s">
        <v>3</v>
      </c>
      <c r="K139" s="50">
        <v>927.11</v>
      </c>
      <c r="L139" s="34">
        <f t="shared" si="24"/>
        <v>927.11</v>
      </c>
      <c r="M139" s="15">
        <f t="shared" si="25"/>
        <v>927.11</v>
      </c>
      <c r="O139" s="54"/>
      <c r="P139" s="54"/>
    </row>
    <row r="140" spans="1:16" ht="75" x14ac:dyDescent="0.25">
      <c r="A140" s="14" t="s">
        <v>367</v>
      </c>
      <c r="B140" s="14" t="s">
        <v>1</v>
      </c>
      <c r="C140" s="14" t="s">
        <v>368</v>
      </c>
      <c r="D140" s="17" t="s">
        <v>369</v>
      </c>
      <c r="E140" s="14" t="s">
        <v>33</v>
      </c>
      <c r="F140" s="6">
        <v>1</v>
      </c>
      <c r="G140" s="7">
        <f t="shared" si="23"/>
        <v>434.37</v>
      </c>
      <c r="H140" s="6">
        <f t="shared" si="41"/>
        <v>549.22</v>
      </c>
      <c r="I140" s="7">
        <f t="shared" si="42"/>
        <v>549.22</v>
      </c>
      <c r="J140" s="6" t="s">
        <v>3</v>
      </c>
      <c r="K140" s="50">
        <v>434.37</v>
      </c>
      <c r="L140" s="34">
        <f t="shared" si="24"/>
        <v>434.37</v>
      </c>
      <c r="M140" s="15">
        <f t="shared" si="25"/>
        <v>434.37</v>
      </c>
      <c r="O140" s="54"/>
      <c r="P140" s="54"/>
    </row>
    <row r="141" spans="1:16" ht="45" x14ac:dyDescent="0.25">
      <c r="A141" s="14" t="s">
        <v>370</v>
      </c>
      <c r="B141" s="14" t="s">
        <v>1</v>
      </c>
      <c r="C141" s="14" t="s">
        <v>371</v>
      </c>
      <c r="D141" s="17" t="s">
        <v>372</v>
      </c>
      <c r="E141" s="14" t="s">
        <v>33</v>
      </c>
      <c r="F141" s="6">
        <v>1</v>
      </c>
      <c r="G141" s="7">
        <f t="shared" si="23"/>
        <v>145.34</v>
      </c>
      <c r="H141" s="6">
        <f t="shared" si="41"/>
        <v>183.77</v>
      </c>
      <c r="I141" s="7">
        <f t="shared" si="42"/>
        <v>183.77</v>
      </c>
      <c r="J141" s="6" t="s">
        <v>3</v>
      </c>
      <c r="K141" s="50">
        <v>145.34</v>
      </c>
      <c r="L141" s="34">
        <f t="shared" si="24"/>
        <v>145.34</v>
      </c>
      <c r="M141" s="15">
        <f t="shared" si="25"/>
        <v>145.34</v>
      </c>
      <c r="O141" s="54"/>
      <c r="P141" s="54"/>
    </row>
    <row r="142" spans="1:16" ht="45" x14ac:dyDescent="0.25">
      <c r="A142" s="14" t="s">
        <v>373</v>
      </c>
      <c r="B142" s="14" t="s">
        <v>1</v>
      </c>
      <c r="C142" s="14" t="s">
        <v>374</v>
      </c>
      <c r="D142" s="17" t="s">
        <v>375</v>
      </c>
      <c r="E142" s="14" t="s">
        <v>33</v>
      </c>
      <c r="F142" s="6">
        <v>1</v>
      </c>
      <c r="G142" s="7">
        <f t="shared" ref="G142:G205" si="43">L142</f>
        <v>659.12</v>
      </c>
      <c r="H142" s="6">
        <f t="shared" si="41"/>
        <v>833.39</v>
      </c>
      <c r="I142" s="7">
        <f t="shared" si="42"/>
        <v>833.39</v>
      </c>
      <c r="J142" s="6" t="s">
        <v>3</v>
      </c>
      <c r="K142" s="50">
        <v>659.12</v>
      </c>
      <c r="L142" s="34">
        <f t="shared" ref="L142:L205" si="44">M142*(100%-J$8)</f>
        <v>659.12</v>
      </c>
      <c r="M142" s="15">
        <f t="shared" ref="M142:M205" si="45">K142*M$7</f>
        <v>659.12</v>
      </c>
      <c r="O142" s="54"/>
      <c r="P142" s="54"/>
    </row>
    <row r="143" spans="1:16" ht="60" x14ac:dyDescent="0.25">
      <c r="A143" s="14" t="s">
        <v>376</v>
      </c>
      <c r="B143" s="14" t="s">
        <v>1</v>
      </c>
      <c r="C143" s="14" t="s">
        <v>377</v>
      </c>
      <c r="D143" s="17" t="s">
        <v>378</v>
      </c>
      <c r="E143" s="14" t="s">
        <v>33</v>
      </c>
      <c r="F143" s="6">
        <v>1</v>
      </c>
      <c r="G143" s="7">
        <f t="shared" si="43"/>
        <v>538.49</v>
      </c>
      <c r="H143" s="6">
        <f t="shared" si="41"/>
        <v>680.87</v>
      </c>
      <c r="I143" s="7">
        <f t="shared" si="42"/>
        <v>680.87</v>
      </c>
      <c r="J143" s="6" t="s">
        <v>3</v>
      </c>
      <c r="K143" s="50">
        <v>538.49</v>
      </c>
      <c r="L143" s="34">
        <f t="shared" si="44"/>
        <v>538.49</v>
      </c>
      <c r="M143" s="15">
        <f t="shared" si="45"/>
        <v>538.49</v>
      </c>
      <c r="O143" s="54"/>
      <c r="P143" s="54"/>
    </row>
    <row r="144" spans="1:16" ht="60" x14ac:dyDescent="0.25">
      <c r="A144" s="14" t="s">
        <v>379</v>
      </c>
      <c r="B144" s="14" t="s">
        <v>1</v>
      </c>
      <c r="C144" s="14" t="s">
        <v>380</v>
      </c>
      <c r="D144" s="17" t="s">
        <v>381</v>
      </c>
      <c r="E144" s="14" t="s">
        <v>33</v>
      </c>
      <c r="F144" s="6">
        <v>1</v>
      </c>
      <c r="G144" s="7">
        <f t="shared" si="43"/>
        <v>133.88999999999999</v>
      </c>
      <c r="H144" s="6">
        <f t="shared" si="41"/>
        <v>169.29</v>
      </c>
      <c r="I144" s="7">
        <f t="shared" si="42"/>
        <v>169.29</v>
      </c>
      <c r="J144" s="6" t="s">
        <v>3</v>
      </c>
      <c r="K144" s="50">
        <v>133.88999999999999</v>
      </c>
      <c r="L144" s="34">
        <f t="shared" si="44"/>
        <v>133.88999999999999</v>
      </c>
      <c r="M144" s="15">
        <f t="shared" si="45"/>
        <v>133.88999999999999</v>
      </c>
      <c r="O144" s="54"/>
      <c r="P144" s="54"/>
    </row>
    <row r="145" spans="1:16" ht="45" x14ac:dyDescent="0.25">
      <c r="A145" s="14" t="s">
        <v>382</v>
      </c>
      <c r="B145" s="14" t="s">
        <v>1</v>
      </c>
      <c r="C145" s="14" t="s">
        <v>383</v>
      </c>
      <c r="D145" s="17" t="s">
        <v>384</v>
      </c>
      <c r="E145" s="14" t="s">
        <v>33</v>
      </c>
      <c r="F145" s="6">
        <v>3</v>
      </c>
      <c r="G145" s="7">
        <f t="shared" si="43"/>
        <v>32.18</v>
      </c>
      <c r="H145" s="6">
        <f t="shared" si="41"/>
        <v>40.69</v>
      </c>
      <c r="I145" s="7">
        <f t="shared" si="42"/>
        <v>122.07</v>
      </c>
      <c r="J145" s="6" t="s">
        <v>3</v>
      </c>
      <c r="K145" s="50">
        <v>32.18</v>
      </c>
      <c r="L145" s="34">
        <f t="shared" si="44"/>
        <v>32.18</v>
      </c>
      <c r="M145" s="15">
        <f t="shared" si="45"/>
        <v>32.18</v>
      </c>
      <c r="O145" s="54"/>
      <c r="P145" s="54"/>
    </row>
    <row r="146" spans="1:16" ht="45" x14ac:dyDescent="0.25">
      <c r="A146" s="14" t="s">
        <v>385</v>
      </c>
      <c r="B146" s="14" t="s">
        <v>1</v>
      </c>
      <c r="C146" s="14" t="s">
        <v>386</v>
      </c>
      <c r="D146" s="17" t="s">
        <v>387</v>
      </c>
      <c r="E146" s="14" t="s">
        <v>33</v>
      </c>
      <c r="F146" s="6">
        <v>1</v>
      </c>
      <c r="G146" s="7">
        <f t="shared" si="43"/>
        <v>36.54</v>
      </c>
      <c r="H146" s="6">
        <f t="shared" si="41"/>
        <v>46.2</v>
      </c>
      <c r="I146" s="7">
        <f t="shared" si="42"/>
        <v>46.2</v>
      </c>
      <c r="J146" s="6" t="s">
        <v>3</v>
      </c>
      <c r="K146" s="50">
        <v>36.54</v>
      </c>
      <c r="L146" s="34">
        <f t="shared" si="44"/>
        <v>36.54</v>
      </c>
      <c r="M146" s="15">
        <f t="shared" si="45"/>
        <v>36.54</v>
      </c>
      <c r="O146" s="54"/>
      <c r="P146" s="54"/>
    </row>
    <row r="147" spans="1:16" ht="45" x14ac:dyDescent="0.25">
      <c r="A147" s="14" t="s">
        <v>388</v>
      </c>
      <c r="B147" s="14" t="s">
        <v>1</v>
      </c>
      <c r="C147" s="14" t="s">
        <v>389</v>
      </c>
      <c r="D147" s="17" t="s">
        <v>390</v>
      </c>
      <c r="E147" s="14" t="s">
        <v>33</v>
      </c>
      <c r="F147" s="6">
        <v>1</v>
      </c>
      <c r="G147" s="7">
        <f t="shared" si="43"/>
        <v>53.26</v>
      </c>
      <c r="H147" s="6">
        <f t="shared" si="41"/>
        <v>67.34</v>
      </c>
      <c r="I147" s="7">
        <f t="shared" si="42"/>
        <v>67.34</v>
      </c>
      <c r="J147" s="6" t="s">
        <v>3</v>
      </c>
      <c r="K147" s="50">
        <v>53.26</v>
      </c>
      <c r="L147" s="34">
        <f t="shared" si="44"/>
        <v>53.26</v>
      </c>
      <c r="M147" s="15">
        <f t="shared" si="45"/>
        <v>53.26</v>
      </c>
      <c r="O147" s="54"/>
      <c r="P147" s="54"/>
    </row>
    <row r="148" spans="1:16" ht="45" x14ac:dyDescent="0.25">
      <c r="A148" s="14" t="s">
        <v>391</v>
      </c>
      <c r="B148" s="14" t="s">
        <v>1</v>
      </c>
      <c r="C148" s="14" t="s">
        <v>392</v>
      </c>
      <c r="D148" s="17" t="s">
        <v>393</v>
      </c>
      <c r="E148" s="14" t="s">
        <v>33</v>
      </c>
      <c r="F148" s="6">
        <v>3</v>
      </c>
      <c r="G148" s="7">
        <f t="shared" si="43"/>
        <v>39.15</v>
      </c>
      <c r="H148" s="6">
        <f t="shared" si="41"/>
        <v>49.5</v>
      </c>
      <c r="I148" s="7">
        <f t="shared" si="42"/>
        <v>148.5</v>
      </c>
      <c r="J148" s="6" t="s">
        <v>3</v>
      </c>
      <c r="K148" s="50">
        <v>39.15</v>
      </c>
      <c r="L148" s="34">
        <f t="shared" si="44"/>
        <v>39.15</v>
      </c>
      <c r="M148" s="15">
        <f t="shared" si="45"/>
        <v>39.15</v>
      </c>
      <c r="O148" s="54"/>
      <c r="P148" s="54"/>
    </row>
    <row r="149" spans="1:16" ht="45" x14ac:dyDescent="0.25">
      <c r="A149" s="14" t="s">
        <v>394</v>
      </c>
      <c r="B149" s="14" t="s">
        <v>1</v>
      </c>
      <c r="C149" s="14" t="s">
        <v>395</v>
      </c>
      <c r="D149" s="17" t="s">
        <v>396</v>
      </c>
      <c r="E149" s="14" t="s">
        <v>33</v>
      </c>
      <c r="F149" s="6">
        <v>2</v>
      </c>
      <c r="G149" s="7">
        <f t="shared" si="43"/>
        <v>32.979999999999997</v>
      </c>
      <c r="H149" s="6">
        <f t="shared" si="41"/>
        <v>41.7</v>
      </c>
      <c r="I149" s="7">
        <f t="shared" si="42"/>
        <v>83.4</v>
      </c>
      <c r="J149" s="6" t="s">
        <v>3</v>
      </c>
      <c r="K149" s="50">
        <v>32.979999999999997</v>
      </c>
      <c r="L149" s="34">
        <f t="shared" si="44"/>
        <v>32.979999999999997</v>
      </c>
      <c r="M149" s="15">
        <f t="shared" si="45"/>
        <v>32.979999999999997</v>
      </c>
      <c r="O149" s="54"/>
      <c r="P149" s="54"/>
    </row>
    <row r="150" spans="1:16" ht="60" x14ac:dyDescent="0.25">
      <c r="A150" s="14" t="s">
        <v>397</v>
      </c>
      <c r="B150" s="14" t="s">
        <v>1</v>
      </c>
      <c r="C150" s="14" t="s">
        <v>398</v>
      </c>
      <c r="D150" s="17" t="s">
        <v>399</v>
      </c>
      <c r="E150" s="14" t="s">
        <v>113</v>
      </c>
      <c r="F150" s="6">
        <v>75</v>
      </c>
      <c r="G150" s="7">
        <f t="shared" si="43"/>
        <v>9.0299999999999994</v>
      </c>
      <c r="H150" s="6">
        <f t="shared" si="41"/>
        <v>11.42</v>
      </c>
      <c r="I150" s="7">
        <f t="shared" si="42"/>
        <v>856.5</v>
      </c>
      <c r="J150" s="6" t="s">
        <v>3</v>
      </c>
      <c r="K150" s="50">
        <v>9.0299999999999994</v>
      </c>
      <c r="L150" s="34">
        <f t="shared" si="44"/>
        <v>9.0299999999999994</v>
      </c>
      <c r="M150" s="15">
        <f t="shared" si="45"/>
        <v>9.0299999999999994</v>
      </c>
      <c r="O150" s="54"/>
      <c r="P150" s="54"/>
    </row>
    <row r="151" spans="1:16" ht="30" x14ac:dyDescent="0.25">
      <c r="A151" s="13" t="s">
        <v>400</v>
      </c>
      <c r="B151" s="13"/>
      <c r="C151" s="13"/>
      <c r="D151" s="16" t="s">
        <v>401</v>
      </c>
      <c r="E151" s="13"/>
      <c r="F151" s="45"/>
      <c r="G151" s="55"/>
      <c r="H151" s="45"/>
      <c r="I151" s="45">
        <f>SUBTOTAL(9,I152:I156)</f>
        <v>114831</v>
      </c>
      <c r="J151" s="45"/>
      <c r="K151" s="51"/>
      <c r="L151" s="34"/>
      <c r="M151" s="15">
        <f t="shared" si="45"/>
        <v>0</v>
      </c>
      <c r="O151" s="54"/>
      <c r="P151" s="54"/>
    </row>
    <row r="152" spans="1:16" ht="30" x14ac:dyDescent="0.25">
      <c r="A152" s="14" t="s">
        <v>402</v>
      </c>
      <c r="B152" s="14" t="s">
        <v>40</v>
      </c>
      <c r="C152" s="14" t="s">
        <v>403</v>
      </c>
      <c r="D152" s="17" t="s">
        <v>404</v>
      </c>
      <c r="E152" s="14" t="s">
        <v>102</v>
      </c>
      <c r="F152" s="6">
        <v>150</v>
      </c>
      <c r="G152" s="7">
        <f t="shared" si="43"/>
        <v>222.05</v>
      </c>
      <c r="H152" s="6">
        <f>ROUND((G152)*(1+J$6),2)</f>
        <v>275.85000000000002</v>
      </c>
      <c r="I152" s="7">
        <f t="shared" ref="I152" si="46">ROUND(F152*H152,2)</f>
        <v>41377.5</v>
      </c>
      <c r="J152" s="6" t="s">
        <v>405</v>
      </c>
      <c r="K152" s="50">
        <v>222.05</v>
      </c>
      <c r="L152" s="34">
        <f t="shared" si="44"/>
        <v>222.05</v>
      </c>
      <c r="M152" s="15">
        <f t="shared" si="45"/>
        <v>222.05</v>
      </c>
      <c r="O152" s="54"/>
      <c r="P152" s="54"/>
    </row>
    <row r="153" spans="1:16" ht="30" x14ac:dyDescent="0.25">
      <c r="A153" s="14" t="s">
        <v>406</v>
      </c>
      <c r="B153" s="14" t="s">
        <v>40</v>
      </c>
      <c r="C153" s="14" t="s">
        <v>407</v>
      </c>
      <c r="D153" s="17" t="s">
        <v>408</v>
      </c>
      <c r="E153" s="14" t="s">
        <v>102</v>
      </c>
      <c r="F153" s="6">
        <v>75</v>
      </c>
      <c r="G153" s="7">
        <f t="shared" si="43"/>
        <v>289.33</v>
      </c>
      <c r="H153" s="6">
        <f t="shared" ref="H153:H156" si="47">ROUND((G153)*(1+J$6),2)</f>
        <v>359.43</v>
      </c>
      <c r="I153" s="7">
        <f t="shared" ref="I153:I156" si="48">ROUND(F153*H153,2)</f>
        <v>26957.25</v>
      </c>
      <c r="J153" s="6" t="s">
        <v>405</v>
      </c>
      <c r="K153" s="50">
        <v>289.33</v>
      </c>
      <c r="L153" s="34">
        <f t="shared" si="44"/>
        <v>289.33</v>
      </c>
      <c r="M153" s="15">
        <f t="shared" si="45"/>
        <v>289.33</v>
      </c>
      <c r="O153" s="54"/>
      <c r="P153" s="54"/>
    </row>
    <row r="154" spans="1:16" ht="30" x14ac:dyDescent="0.25">
      <c r="A154" s="14" t="s">
        <v>409</v>
      </c>
      <c r="B154" s="14" t="s">
        <v>40</v>
      </c>
      <c r="C154" s="14" t="s">
        <v>410</v>
      </c>
      <c r="D154" s="17" t="s">
        <v>411</v>
      </c>
      <c r="E154" s="14" t="s">
        <v>102</v>
      </c>
      <c r="F154" s="6">
        <v>75</v>
      </c>
      <c r="G154" s="7">
        <f t="shared" si="43"/>
        <v>289.33</v>
      </c>
      <c r="H154" s="6">
        <f t="shared" si="47"/>
        <v>359.43</v>
      </c>
      <c r="I154" s="7">
        <f t="shared" si="48"/>
        <v>26957.25</v>
      </c>
      <c r="J154" s="6" t="s">
        <v>405</v>
      </c>
      <c r="K154" s="50">
        <v>289.33</v>
      </c>
      <c r="L154" s="34">
        <f t="shared" si="44"/>
        <v>289.33</v>
      </c>
      <c r="M154" s="15">
        <f t="shared" si="45"/>
        <v>289.33</v>
      </c>
      <c r="O154" s="54"/>
      <c r="P154" s="54"/>
    </row>
    <row r="155" spans="1:16" ht="75" x14ac:dyDescent="0.25">
      <c r="A155" s="14" t="s">
        <v>412</v>
      </c>
      <c r="B155" s="14" t="s">
        <v>1</v>
      </c>
      <c r="C155" s="14" t="s">
        <v>413</v>
      </c>
      <c r="D155" s="17" t="s">
        <v>414</v>
      </c>
      <c r="E155" s="14" t="s">
        <v>49</v>
      </c>
      <c r="F155" s="6">
        <v>100</v>
      </c>
      <c r="G155" s="7">
        <f t="shared" si="43"/>
        <v>70.31</v>
      </c>
      <c r="H155" s="6">
        <f t="shared" si="47"/>
        <v>87.35</v>
      </c>
      <c r="I155" s="7">
        <f t="shared" si="48"/>
        <v>8735</v>
      </c>
      <c r="J155" s="6" t="s">
        <v>405</v>
      </c>
      <c r="K155" s="50">
        <v>70.31</v>
      </c>
      <c r="L155" s="34">
        <f t="shared" si="44"/>
        <v>70.31</v>
      </c>
      <c r="M155" s="15">
        <f t="shared" si="45"/>
        <v>70.31</v>
      </c>
      <c r="O155" s="54"/>
      <c r="P155" s="54"/>
    </row>
    <row r="156" spans="1:16" ht="75" x14ac:dyDescent="0.25">
      <c r="A156" s="14" t="s">
        <v>415</v>
      </c>
      <c r="B156" s="14" t="s">
        <v>1</v>
      </c>
      <c r="C156" s="14" t="s">
        <v>416</v>
      </c>
      <c r="D156" s="17" t="s">
        <v>417</v>
      </c>
      <c r="E156" s="14" t="s">
        <v>49</v>
      </c>
      <c r="F156" s="6">
        <v>100</v>
      </c>
      <c r="G156" s="7">
        <f t="shared" si="43"/>
        <v>86.97</v>
      </c>
      <c r="H156" s="6">
        <f t="shared" si="47"/>
        <v>108.04</v>
      </c>
      <c r="I156" s="7">
        <f t="shared" si="48"/>
        <v>10804</v>
      </c>
      <c r="J156" s="6" t="s">
        <v>405</v>
      </c>
      <c r="K156" s="50">
        <v>86.97</v>
      </c>
      <c r="L156" s="34">
        <f t="shared" si="44"/>
        <v>86.97</v>
      </c>
      <c r="M156" s="15">
        <f t="shared" si="45"/>
        <v>86.97</v>
      </c>
      <c r="O156" s="54"/>
      <c r="P156" s="54"/>
    </row>
    <row r="157" spans="1:16" ht="30" x14ac:dyDescent="0.25">
      <c r="A157" s="13" t="s">
        <v>418</v>
      </c>
      <c r="B157" s="13"/>
      <c r="C157" s="13"/>
      <c r="D157" s="16" t="s">
        <v>419</v>
      </c>
      <c r="E157" s="13"/>
      <c r="F157" s="45"/>
      <c r="G157" s="55"/>
      <c r="H157" s="45"/>
      <c r="I157" s="45">
        <f>SUBTOTAL(9,I158:I159)</f>
        <v>189921.43</v>
      </c>
      <c r="J157" s="45"/>
      <c r="K157" s="51"/>
      <c r="L157" s="34"/>
      <c r="M157" s="15">
        <f t="shared" si="45"/>
        <v>0</v>
      </c>
      <c r="O157" s="54"/>
      <c r="P157" s="54"/>
    </row>
    <row r="158" spans="1:16" ht="75" x14ac:dyDescent="0.25">
      <c r="A158" s="14" t="s">
        <v>420</v>
      </c>
      <c r="B158" s="14" t="s">
        <v>1</v>
      </c>
      <c r="C158" s="14" t="s">
        <v>421</v>
      </c>
      <c r="D158" s="17" t="s">
        <v>422</v>
      </c>
      <c r="E158" s="14" t="s">
        <v>49</v>
      </c>
      <c r="F158" s="6">
        <v>157.80000000000001</v>
      </c>
      <c r="G158" s="7">
        <f t="shared" si="43"/>
        <v>95.18</v>
      </c>
      <c r="H158" s="6">
        <f t="shared" ref="H158:H159" si="49">ROUND((G158)*(1+J$6),2)</f>
        <v>118.24</v>
      </c>
      <c r="I158" s="7">
        <f t="shared" ref="I158:I159" si="50">ROUND(F158*H158,2)</f>
        <v>18658.27</v>
      </c>
      <c r="J158" s="6" t="s">
        <v>405</v>
      </c>
      <c r="K158" s="50">
        <v>95.18</v>
      </c>
      <c r="L158" s="34">
        <f t="shared" si="44"/>
        <v>95.18</v>
      </c>
      <c r="M158" s="15">
        <f t="shared" si="45"/>
        <v>95.18</v>
      </c>
      <c r="O158" s="54"/>
      <c r="P158" s="54"/>
    </row>
    <row r="159" spans="1:16" ht="120" x14ac:dyDescent="0.25">
      <c r="A159" s="14" t="s">
        <v>423</v>
      </c>
      <c r="B159" s="14" t="s">
        <v>1</v>
      </c>
      <c r="C159" s="14" t="s">
        <v>424</v>
      </c>
      <c r="D159" s="17" t="s">
        <v>425</v>
      </c>
      <c r="E159" s="14" t="s">
        <v>49</v>
      </c>
      <c r="F159" s="6">
        <v>828.92</v>
      </c>
      <c r="G159" s="7">
        <f t="shared" si="43"/>
        <v>166.31</v>
      </c>
      <c r="H159" s="6">
        <f t="shared" si="49"/>
        <v>206.61</v>
      </c>
      <c r="I159" s="7">
        <f t="shared" si="50"/>
        <v>171263.16</v>
      </c>
      <c r="J159" s="6" t="s">
        <v>405</v>
      </c>
      <c r="K159" s="50">
        <v>166.31</v>
      </c>
      <c r="L159" s="34">
        <f t="shared" si="44"/>
        <v>166.31</v>
      </c>
      <c r="M159" s="15">
        <f t="shared" si="45"/>
        <v>166.31</v>
      </c>
      <c r="O159" s="54"/>
      <c r="P159" s="54"/>
    </row>
    <row r="160" spans="1:16" ht="30" x14ac:dyDescent="0.25">
      <c r="A160" s="13" t="s">
        <v>426</v>
      </c>
      <c r="B160" s="13"/>
      <c r="C160" s="13"/>
      <c r="D160" s="16" t="s">
        <v>427</v>
      </c>
      <c r="E160" s="13"/>
      <c r="F160" s="45"/>
      <c r="G160" s="55"/>
      <c r="H160" s="45"/>
      <c r="I160" s="45">
        <f>SUBTOTAL(9,I161:I162)</f>
        <v>22851.22</v>
      </c>
      <c r="J160" s="45"/>
      <c r="K160" s="51"/>
      <c r="L160" s="34"/>
      <c r="M160" s="15">
        <f t="shared" si="45"/>
        <v>0</v>
      </c>
      <c r="O160" s="54"/>
      <c r="P160" s="54"/>
    </row>
    <row r="161" spans="1:16" ht="60" x14ac:dyDescent="0.25">
      <c r="A161" s="14" t="s">
        <v>428</v>
      </c>
      <c r="B161" s="14" t="s">
        <v>1</v>
      </c>
      <c r="C161" s="14" t="s">
        <v>429</v>
      </c>
      <c r="D161" s="17" t="s">
        <v>430</v>
      </c>
      <c r="E161" s="14" t="s">
        <v>49</v>
      </c>
      <c r="F161" s="6">
        <v>347.6</v>
      </c>
      <c r="G161" s="7">
        <f t="shared" si="43"/>
        <v>5.73</v>
      </c>
      <c r="H161" s="6">
        <f t="shared" ref="H161:H162" si="51">ROUND((G161)*(1+J$6),2)</f>
        <v>7.12</v>
      </c>
      <c r="I161" s="7">
        <f t="shared" ref="I161:I162" si="52">ROUND(F161*H161,2)</f>
        <v>2474.91</v>
      </c>
      <c r="J161" s="6" t="s">
        <v>405</v>
      </c>
      <c r="K161" s="50">
        <v>5.73</v>
      </c>
      <c r="L161" s="34">
        <f t="shared" si="44"/>
        <v>5.73</v>
      </c>
      <c r="M161" s="15">
        <f t="shared" si="45"/>
        <v>5.73</v>
      </c>
      <c r="O161" s="54"/>
      <c r="P161" s="54"/>
    </row>
    <row r="162" spans="1:16" ht="75" x14ac:dyDescent="0.25">
      <c r="A162" s="14" t="s">
        <v>431</v>
      </c>
      <c r="B162" s="14" t="s">
        <v>1</v>
      </c>
      <c r="C162" s="14" t="s">
        <v>432</v>
      </c>
      <c r="D162" s="17" t="s">
        <v>433</v>
      </c>
      <c r="E162" s="14" t="s">
        <v>49</v>
      </c>
      <c r="F162" s="6">
        <v>347.6</v>
      </c>
      <c r="G162" s="7">
        <f t="shared" si="43"/>
        <v>47.19</v>
      </c>
      <c r="H162" s="6">
        <f t="shared" si="51"/>
        <v>58.62</v>
      </c>
      <c r="I162" s="7">
        <f t="shared" si="52"/>
        <v>20376.310000000001</v>
      </c>
      <c r="J162" s="6" t="s">
        <v>405</v>
      </c>
      <c r="K162" s="50">
        <v>47.19</v>
      </c>
      <c r="L162" s="34">
        <f t="shared" si="44"/>
        <v>47.19</v>
      </c>
      <c r="M162" s="15">
        <f t="shared" si="45"/>
        <v>47.19</v>
      </c>
      <c r="O162" s="54"/>
      <c r="P162" s="54"/>
    </row>
    <row r="163" spans="1:16" ht="30" x14ac:dyDescent="0.25">
      <c r="A163" s="13" t="s">
        <v>434</v>
      </c>
      <c r="B163" s="13"/>
      <c r="C163" s="13"/>
      <c r="D163" s="16" t="s">
        <v>435</v>
      </c>
      <c r="E163" s="13"/>
      <c r="F163" s="45"/>
      <c r="G163" s="55"/>
      <c r="H163" s="45"/>
      <c r="I163" s="45">
        <f>SUBTOTAL(9,I164:I166)</f>
        <v>14654.529999999999</v>
      </c>
      <c r="J163" s="45"/>
      <c r="K163" s="51"/>
      <c r="L163" s="34"/>
      <c r="M163" s="15">
        <f t="shared" si="45"/>
        <v>0</v>
      </c>
      <c r="O163" s="54"/>
      <c r="P163" s="54"/>
    </row>
    <row r="164" spans="1:16" ht="45" x14ac:dyDescent="0.25">
      <c r="A164" s="14" t="s">
        <v>436</v>
      </c>
      <c r="B164" s="14" t="s">
        <v>1</v>
      </c>
      <c r="C164" s="14" t="s">
        <v>437</v>
      </c>
      <c r="D164" s="17" t="s">
        <v>438</v>
      </c>
      <c r="E164" s="14" t="s">
        <v>49</v>
      </c>
      <c r="F164" s="6">
        <v>347.6</v>
      </c>
      <c r="G164" s="7">
        <f t="shared" si="43"/>
        <v>4.88</v>
      </c>
      <c r="H164" s="6">
        <f t="shared" ref="H164:H166" si="53">ROUND((G164)*(1+J$6),2)</f>
        <v>6.06</v>
      </c>
      <c r="I164" s="7">
        <f t="shared" ref="I164:I166" si="54">ROUND(F164*H164,2)</f>
        <v>2106.46</v>
      </c>
      <c r="J164" s="6" t="s">
        <v>405</v>
      </c>
      <c r="K164" s="50">
        <v>4.88</v>
      </c>
      <c r="L164" s="34">
        <f t="shared" si="44"/>
        <v>4.88</v>
      </c>
      <c r="M164" s="15">
        <f t="shared" si="45"/>
        <v>4.88</v>
      </c>
      <c r="O164" s="54"/>
      <c r="P164" s="54"/>
    </row>
    <row r="165" spans="1:16" ht="45" x14ac:dyDescent="0.25">
      <c r="A165" s="14" t="s">
        <v>439</v>
      </c>
      <c r="B165" s="14" t="s">
        <v>1</v>
      </c>
      <c r="C165" s="14" t="s">
        <v>440</v>
      </c>
      <c r="D165" s="17" t="s">
        <v>441</v>
      </c>
      <c r="E165" s="14" t="s">
        <v>49</v>
      </c>
      <c r="F165" s="6">
        <v>347.6</v>
      </c>
      <c r="G165" s="7">
        <f t="shared" si="43"/>
        <v>12.4</v>
      </c>
      <c r="H165" s="6">
        <f>ROUND((G165)*(1+J$6),2)</f>
        <v>15.4</v>
      </c>
      <c r="I165" s="7">
        <f>ROUND(F165*H165,2)</f>
        <v>5353.04</v>
      </c>
      <c r="J165" s="6" t="s">
        <v>405</v>
      </c>
      <c r="K165" s="50">
        <v>12.4</v>
      </c>
      <c r="L165" s="34">
        <f>M165*(100%-J$8)</f>
        <v>12.4</v>
      </c>
      <c r="M165" s="15">
        <f t="shared" si="45"/>
        <v>12.4</v>
      </c>
      <c r="O165" s="54"/>
      <c r="P165" s="54"/>
    </row>
    <row r="166" spans="1:16" ht="45" x14ac:dyDescent="0.25">
      <c r="A166" s="14" t="s">
        <v>442</v>
      </c>
      <c r="B166" s="14" t="s">
        <v>106</v>
      </c>
      <c r="C166" s="14" t="s">
        <v>443</v>
      </c>
      <c r="D166" s="17" t="s">
        <v>444</v>
      </c>
      <c r="E166" s="14" t="s">
        <v>49</v>
      </c>
      <c r="F166" s="6">
        <v>1657.84</v>
      </c>
      <c r="G166" s="7">
        <f t="shared" si="43"/>
        <v>3.49</v>
      </c>
      <c r="H166" s="6">
        <f t="shared" si="53"/>
        <v>4.34</v>
      </c>
      <c r="I166" s="7">
        <f t="shared" si="54"/>
        <v>7195.03</v>
      </c>
      <c r="J166" s="6" t="s">
        <v>405</v>
      </c>
      <c r="K166" s="50">
        <v>3.49</v>
      </c>
      <c r="L166" s="34">
        <f t="shared" si="44"/>
        <v>3.49</v>
      </c>
      <c r="M166" s="15">
        <f t="shared" si="45"/>
        <v>3.49</v>
      </c>
      <c r="O166" s="54"/>
      <c r="P166" s="54"/>
    </row>
    <row r="167" spans="1:16" x14ac:dyDescent="0.25">
      <c r="A167" s="13" t="s">
        <v>445</v>
      </c>
      <c r="B167" s="13"/>
      <c r="C167" s="13"/>
      <c r="D167" s="16" t="s">
        <v>446</v>
      </c>
      <c r="E167" s="13"/>
      <c r="F167" s="45"/>
      <c r="G167" s="55"/>
      <c r="H167" s="45"/>
      <c r="I167" s="45">
        <f>SUBTOTAL(9,I168)</f>
        <v>9436.5400000000009</v>
      </c>
      <c r="J167" s="45"/>
      <c r="K167" s="51"/>
      <c r="L167" s="34"/>
      <c r="M167" s="15">
        <f t="shared" si="45"/>
        <v>0</v>
      </c>
      <c r="O167" s="54"/>
      <c r="P167" s="54"/>
    </row>
    <row r="168" spans="1:16" ht="75" x14ac:dyDescent="0.25">
      <c r="A168" s="14" t="s">
        <v>447</v>
      </c>
      <c r="B168" s="14" t="s">
        <v>25</v>
      </c>
      <c r="C168" s="14" t="s">
        <v>448</v>
      </c>
      <c r="D168" s="17" t="s">
        <v>449</v>
      </c>
      <c r="E168" s="14" t="s">
        <v>33</v>
      </c>
      <c r="F168" s="6">
        <v>2</v>
      </c>
      <c r="G168" s="7">
        <f t="shared" si="43"/>
        <v>3798.01</v>
      </c>
      <c r="H168" s="6">
        <f>ROUND((G168)*(1+J$6),2)</f>
        <v>4718.2700000000004</v>
      </c>
      <c r="I168" s="7">
        <f t="shared" ref="I168" si="55">ROUND(F168*H168,2)</f>
        <v>9436.5400000000009</v>
      </c>
      <c r="J168" s="6" t="s">
        <v>405</v>
      </c>
      <c r="K168" s="50">
        <v>3798.01</v>
      </c>
      <c r="L168" s="34">
        <f t="shared" si="44"/>
        <v>3798.01</v>
      </c>
      <c r="M168" s="15">
        <f t="shared" si="45"/>
        <v>3798.01</v>
      </c>
      <c r="O168" s="54"/>
      <c r="P168" s="54"/>
    </row>
    <row r="169" spans="1:16" ht="30" x14ac:dyDescent="0.25">
      <c r="A169" s="13" t="s">
        <v>450</v>
      </c>
      <c r="B169" s="13"/>
      <c r="C169" s="13"/>
      <c r="D169" s="16" t="s">
        <v>451</v>
      </c>
      <c r="E169" s="13"/>
      <c r="F169" s="45"/>
      <c r="G169" s="55"/>
      <c r="H169" s="45"/>
      <c r="I169" s="45">
        <f>SUBTOTAL(9,I170:I171)</f>
        <v>52884.61</v>
      </c>
      <c r="J169" s="45"/>
      <c r="K169" s="51"/>
      <c r="L169" s="34"/>
      <c r="M169" s="15">
        <f t="shared" si="45"/>
        <v>0</v>
      </c>
      <c r="O169" s="54"/>
      <c r="P169" s="54"/>
    </row>
    <row r="170" spans="1:16" ht="45" x14ac:dyDescent="0.25">
      <c r="A170" s="14" t="s">
        <v>452</v>
      </c>
      <c r="B170" s="14" t="s">
        <v>1</v>
      </c>
      <c r="C170" s="14" t="s">
        <v>453</v>
      </c>
      <c r="D170" s="17" t="s">
        <v>454</v>
      </c>
      <c r="E170" s="14" t="s">
        <v>49</v>
      </c>
      <c r="F170" s="6">
        <v>426.81</v>
      </c>
      <c r="G170" s="7">
        <f t="shared" si="43"/>
        <v>81.78</v>
      </c>
      <c r="H170" s="6">
        <f t="shared" ref="H170:H171" si="56">ROUND((G170)*(1+J$6),2)</f>
        <v>101.6</v>
      </c>
      <c r="I170" s="7">
        <f t="shared" ref="I170:I171" si="57">ROUND(F170*H170,2)</f>
        <v>43363.9</v>
      </c>
      <c r="J170" s="6" t="s">
        <v>405</v>
      </c>
      <c r="K170" s="50">
        <v>81.78</v>
      </c>
      <c r="L170" s="34">
        <f t="shared" si="44"/>
        <v>81.78</v>
      </c>
      <c r="M170" s="15">
        <f t="shared" si="45"/>
        <v>81.78</v>
      </c>
      <c r="O170" s="54"/>
      <c r="P170" s="54"/>
    </row>
    <row r="171" spans="1:16" ht="45" x14ac:dyDescent="0.25">
      <c r="A171" s="14" t="s">
        <v>455</v>
      </c>
      <c r="B171" s="14" t="s">
        <v>1</v>
      </c>
      <c r="C171" s="14" t="s">
        <v>456</v>
      </c>
      <c r="D171" s="17" t="s">
        <v>457</v>
      </c>
      <c r="E171" s="14" t="s">
        <v>113</v>
      </c>
      <c r="F171" s="6">
        <v>569.08000000000004</v>
      </c>
      <c r="G171" s="7">
        <f t="shared" si="43"/>
        <v>13.47</v>
      </c>
      <c r="H171" s="6">
        <f t="shared" si="56"/>
        <v>16.73</v>
      </c>
      <c r="I171" s="7">
        <f t="shared" si="57"/>
        <v>9520.7099999999991</v>
      </c>
      <c r="J171" s="6" t="s">
        <v>405</v>
      </c>
      <c r="K171" s="50">
        <v>13.47</v>
      </c>
      <c r="L171" s="34">
        <f t="shared" si="44"/>
        <v>13.47</v>
      </c>
      <c r="M171" s="15">
        <f t="shared" si="45"/>
        <v>13.47</v>
      </c>
      <c r="O171" s="54"/>
      <c r="P171" s="54"/>
    </row>
    <row r="172" spans="1:16" ht="30" x14ac:dyDescent="0.25">
      <c r="A172" s="13" t="s">
        <v>458</v>
      </c>
      <c r="B172" s="13"/>
      <c r="C172" s="13"/>
      <c r="D172" s="16" t="s">
        <v>459</v>
      </c>
      <c r="E172" s="13"/>
      <c r="F172" s="45"/>
      <c r="G172" s="55"/>
      <c r="H172" s="45"/>
      <c r="I172" s="45">
        <f>SUBTOTAL(9,I173)</f>
        <v>45716.55</v>
      </c>
      <c r="J172" s="45"/>
      <c r="K172" s="51"/>
      <c r="L172" s="34"/>
      <c r="M172" s="15">
        <f t="shared" si="45"/>
        <v>0</v>
      </c>
      <c r="O172" s="54"/>
      <c r="P172" s="54"/>
    </row>
    <row r="173" spans="1:16" ht="60" x14ac:dyDescent="0.25">
      <c r="A173" s="14" t="s">
        <v>460</v>
      </c>
      <c r="B173" s="14" t="s">
        <v>40</v>
      </c>
      <c r="C173" s="14" t="s">
        <v>461</v>
      </c>
      <c r="D173" s="17" t="s">
        <v>462</v>
      </c>
      <c r="E173" s="14" t="s">
        <v>49</v>
      </c>
      <c r="F173" s="6">
        <v>309</v>
      </c>
      <c r="G173" s="7">
        <f t="shared" si="43"/>
        <v>119.09</v>
      </c>
      <c r="H173" s="6">
        <f>ROUND((G173)*(1+J$6),2)</f>
        <v>147.94999999999999</v>
      </c>
      <c r="I173" s="7">
        <f t="shared" ref="I173" si="58">ROUND(F173*H173,2)</f>
        <v>45716.55</v>
      </c>
      <c r="J173" s="6" t="s">
        <v>405</v>
      </c>
      <c r="K173" s="50">
        <v>119.09</v>
      </c>
      <c r="L173" s="34">
        <f t="shared" si="44"/>
        <v>119.09</v>
      </c>
      <c r="M173" s="15">
        <f t="shared" si="45"/>
        <v>119.09</v>
      </c>
      <c r="O173" s="54"/>
      <c r="P173" s="54"/>
    </row>
    <row r="174" spans="1:16" ht="30" x14ac:dyDescent="0.25">
      <c r="A174" s="13" t="s">
        <v>463</v>
      </c>
      <c r="B174" s="13"/>
      <c r="C174" s="13"/>
      <c r="D174" s="16" t="s">
        <v>464</v>
      </c>
      <c r="E174" s="13"/>
      <c r="F174" s="45"/>
      <c r="G174" s="55"/>
      <c r="H174" s="45"/>
      <c r="I174" s="45">
        <f>SUBTOTAL(9,I175:I186)</f>
        <v>163559</v>
      </c>
      <c r="J174" s="45"/>
      <c r="K174" s="51"/>
      <c r="L174" s="34"/>
      <c r="M174" s="15">
        <f t="shared" si="45"/>
        <v>0</v>
      </c>
      <c r="O174" s="54"/>
      <c r="P174" s="54"/>
    </row>
    <row r="175" spans="1:16" ht="120" x14ac:dyDescent="0.25">
      <c r="A175" s="14" t="s">
        <v>465</v>
      </c>
      <c r="B175" s="14" t="s">
        <v>25</v>
      </c>
      <c r="C175" s="14" t="s">
        <v>466</v>
      </c>
      <c r="D175" s="17" t="s">
        <v>467</v>
      </c>
      <c r="E175" s="14" t="s">
        <v>33</v>
      </c>
      <c r="F175" s="6">
        <v>1</v>
      </c>
      <c r="G175" s="7">
        <f t="shared" si="43"/>
        <v>1460.35</v>
      </c>
      <c r="H175" s="6">
        <f t="shared" ref="H175:H185" si="59">ROUND((G175)*(1+J$6),2)</f>
        <v>1814.19</v>
      </c>
      <c r="I175" s="7">
        <f t="shared" ref="I175:I186" si="60">ROUND(F175*H175,2)</f>
        <v>1814.19</v>
      </c>
      <c r="J175" s="6" t="s">
        <v>405</v>
      </c>
      <c r="K175" s="50">
        <v>1460.35</v>
      </c>
      <c r="L175" s="34">
        <f t="shared" si="44"/>
        <v>1460.35</v>
      </c>
      <c r="M175" s="15">
        <f t="shared" si="45"/>
        <v>1460.35</v>
      </c>
      <c r="O175" s="54"/>
      <c r="P175" s="54"/>
    </row>
    <row r="176" spans="1:16" ht="135" x14ac:dyDescent="0.25">
      <c r="A176" s="14" t="s">
        <v>468</v>
      </c>
      <c r="B176" s="14" t="s">
        <v>25</v>
      </c>
      <c r="C176" s="14" t="s">
        <v>469</v>
      </c>
      <c r="D176" s="17" t="s">
        <v>470</v>
      </c>
      <c r="E176" s="14" t="s">
        <v>33</v>
      </c>
      <c r="F176" s="6">
        <v>2</v>
      </c>
      <c r="G176" s="7">
        <f t="shared" si="43"/>
        <v>1474.72</v>
      </c>
      <c r="H176" s="6">
        <f t="shared" si="59"/>
        <v>1832.04</v>
      </c>
      <c r="I176" s="7">
        <f t="shared" si="60"/>
        <v>3664.08</v>
      </c>
      <c r="J176" s="6" t="s">
        <v>405</v>
      </c>
      <c r="K176" s="50">
        <v>1474.72</v>
      </c>
      <c r="L176" s="34">
        <f t="shared" si="44"/>
        <v>1474.72</v>
      </c>
      <c r="M176" s="15">
        <f t="shared" si="45"/>
        <v>1474.72</v>
      </c>
      <c r="O176" s="54"/>
      <c r="P176" s="54"/>
    </row>
    <row r="177" spans="1:16" ht="105" x14ac:dyDescent="0.25">
      <c r="A177" s="14" t="s">
        <v>471</v>
      </c>
      <c r="B177" s="14" t="s">
        <v>25</v>
      </c>
      <c r="C177" s="14" t="s">
        <v>472</v>
      </c>
      <c r="D177" s="17" t="s">
        <v>473</v>
      </c>
      <c r="E177" s="14" t="s">
        <v>33</v>
      </c>
      <c r="F177" s="6">
        <v>2</v>
      </c>
      <c r="G177" s="7">
        <f t="shared" si="43"/>
        <v>2379</v>
      </c>
      <c r="H177" s="6">
        <f t="shared" si="59"/>
        <v>2955.43</v>
      </c>
      <c r="I177" s="7">
        <f t="shared" si="60"/>
        <v>5910.86</v>
      </c>
      <c r="J177" s="6" t="s">
        <v>405</v>
      </c>
      <c r="K177" s="50">
        <v>2379</v>
      </c>
      <c r="L177" s="34">
        <f t="shared" si="44"/>
        <v>2379</v>
      </c>
      <c r="M177" s="15">
        <f t="shared" si="45"/>
        <v>2379</v>
      </c>
      <c r="O177" s="54"/>
      <c r="P177" s="54"/>
    </row>
    <row r="178" spans="1:16" ht="120" x14ac:dyDescent="0.25">
      <c r="A178" s="14" t="s">
        <v>474</v>
      </c>
      <c r="B178" s="14" t="s">
        <v>25</v>
      </c>
      <c r="C178" s="14" t="s">
        <v>475</v>
      </c>
      <c r="D178" s="17" t="s">
        <v>476</v>
      </c>
      <c r="E178" s="14" t="s">
        <v>33</v>
      </c>
      <c r="F178" s="6">
        <v>1</v>
      </c>
      <c r="G178" s="7">
        <f t="shared" si="43"/>
        <v>1306.55</v>
      </c>
      <c r="H178" s="6">
        <f t="shared" si="59"/>
        <v>1623.13</v>
      </c>
      <c r="I178" s="7">
        <f t="shared" si="60"/>
        <v>1623.13</v>
      </c>
      <c r="J178" s="6" t="s">
        <v>405</v>
      </c>
      <c r="K178" s="50">
        <v>1306.55</v>
      </c>
      <c r="L178" s="34">
        <f t="shared" si="44"/>
        <v>1306.55</v>
      </c>
      <c r="M178" s="15">
        <f t="shared" si="45"/>
        <v>1306.55</v>
      </c>
      <c r="O178" s="54"/>
      <c r="P178" s="54"/>
    </row>
    <row r="179" spans="1:16" ht="120" x14ac:dyDescent="0.25">
      <c r="A179" s="14" t="s">
        <v>477</v>
      </c>
      <c r="B179" s="14" t="s">
        <v>25</v>
      </c>
      <c r="C179" s="14" t="s">
        <v>478</v>
      </c>
      <c r="D179" s="17" t="s">
        <v>479</v>
      </c>
      <c r="E179" s="14" t="s">
        <v>33</v>
      </c>
      <c r="F179" s="6">
        <v>1</v>
      </c>
      <c r="G179" s="7">
        <f t="shared" si="43"/>
        <v>442.51</v>
      </c>
      <c r="H179" s="6">
        <f t="shared" si="59"/>
        <v>549.73</v>
      </c>
      <c r="I179" s="7">
        <f t="shared" si="60"/>
        <v>549.73</v>
      </c>
      <c r="J179" s="6" t="s">
        <v>405</v>
      </c>
      <c r="K179" s="50">
        <v>442.51</v>
      </c>
      <c r="L179" s="34">
        <f t="shared" si="44"/>
        <v>442.51</v>
      </c>
      <c r="M179" s="15">
        <f t="shared" si="45"/>
        <v>442.51</v>
      </c>
      <c r="O179" s="54"/>
      <c r="P179" s="54"/>
    </row>
    <row r="180" spans="1:16" ht="120" x14ac:dyDescent="0.25">
      <c r="A180" s="14" t="s">
        <v>480</v>
      </c>
      <c r="B180" s="14" t="s">
        <v>25</v>
      </c>
      <c r="C180" s="14" t="s">
        <v>481</v>
      </c>
      <c r="D180" s="17" t="s">
        <v>482</v>
      </c>
      <c r="E180" s="14" t="s">
        <v>33</v>
      </c>
      <c r="F180" s="6">
        <v>2</v>
      </c>
      <c r="G180" s="7">
        <f t="shared" si="43"/>
        <v>3407.13</v>
      </c>
      <c r="H180" s="6">
        <f t="shared" si="59"/>
        <v>4232.68</v>
      </c>
      <c r="I180" s="7">
        <f t="shared" si="60"/>
        <v>8465.36</v>
      </c>
      <c r="J180" s="6" t="s">
        <v>405</v>
      </c>
      <c r="K180" s="50">
        <v>3407.13</v>
      </c>
      <c r="L180" s="34">
        <f t="shared" si="44"/>
        <v>3407.13</v>
      </c>
      <c r="M180" s="15">
        <f t="shared" si="45"/>
        <v>3407.13</v>
      </c>
      <c r="O180" s="54"/>
      <c r="P180" s="54"/>
    </row>
    <row r="181" spans="1:16" ht="75" x14ac:dyDescent="0.25">
      <c r="A181" s="14" t="s">
        <v>483</v>
      </c>
      <c r="B181" s="14" t="s">
        <v>1</v>
      </c>
      <c r="C181" s="14" t="s">
        <v>484</v>
      </c>
      <c r="D181" s="17" t="s">
        <v>485</v>
      </c>
      <c r="E181" s="14" t="s">
        <v>33</v>
      </c>
      <c r="F181" s="6">
        <v>26</v>
      </c>
      <c r="G181" s="7">
        <f t="shared" si="43"/>
        <v>1357.88</v>
      </c>
      <c r="H181" s="6">
        <f t="shared" si="59"/>
        <v>1686.89</v>
      </c>
      <c r="I181" s="7">
        <f t="shared" si="60"/>
        <v>43859.14</v>
      </c>
      <c r="J181" s="6" t="s">
        <v>405</v>
      </c>
      <c r="K181" s="50">
        <v>1357.88</v>
      </c>
      <c r="L181" s="34">
        <f t="shared" si="44"/>
        <v>1357.88</v>
      </c>
      <c r="M181" s="15">
        <f t="shared" si="45"/>
        <v>1357.88</v>
      </c>
      <c r="O181" s="54"/>
      <c r="P181" s="54"/>
    </row>
    <row r="182" spans="1:16" ht="60" x14ac:dyDescent="0.25">
      <c r="A182" s="14" t="s">
        <v>486</v>
      </c>
      <c r="B182" s="14" t="s">
        <v>25</v>
      </c>
      <c r="C182" s="14" t="s">
        <v>487</v>
      </c>
      <c r="D182" s="17" t="s">
        <v>488</v>
      </c>
      <c r="E182" s="14" t="s">
        <v>33</v>
      </c>
      <c r="F182" s="6">
        <v>9</v>
      </c>
      <c r="G182" s="7">
        <f t="shared" si="43"/>
        <v>1082.3399999999999</v>
      </c>
      <c r="H182" s="6">
        <f t="shared" si="59"/>
        <v>1344.59</v>
      </c>
      <c r="I182" s="7">
        <f t="shared" si="60"/>
        <v>12101.31</v>
      </c>
      <c r="J182" s="6" t="s">
        <v>405</v>
      </c>
      <c r="K182" s="50">
        <v>1082.3399999999999</v>
      </c>
      <c r="L182" s="34">
        <f t="shared" si="44"/>
        <v>1082.3399999999999</v>
      </c>
      <c r="M182" s="15">
        <f t="shared" si="45"/>
        <v>1082.3399999999999</v>
      </c>
      <c r="O182" s="54"/>
      <c r="P182" s="54"/>
    </row>
    <row r="183" spans="1:16" ht="30" x14ac:dyDescent="0.25">
      <c r="A183" s="14" t="s">
        <v>489</v>
      </c>
      <c r="B183" s="14" t="s">
        <v>40</v>
      </c>
      <c r="C183" s="14" t="s">
        <v>490</v>
      </c>
      <c r="D183" s="17" t="s">
        <v>491</v>
      </c>
      <c r="E183" s="14" t="s">
        <v>33</v>
      </c>
      <c r="F183" s="6">
        <v>3</v>
      </c>
      <c r="G183" s="7">
        <f t="shared" si="43"/>
        <v>2044.79</v>
      </c>
      <c r="H183" s="6">
        <f t="shared" si="59"/>
        <v>2540.2399999999998</v>
      </c>
      <c r="I183" s="7">
        <f t="shared" si="60"/>
        <v>7620.72</v>
      </c>
      <c r="J183" s="6" t="s">
        <v>405</v>
      </c>
      <c r="K183" s="50">
        <v>2044.79</v>
      </c>
      <c r="L183" s="34">
        <f t="shared" si="44"/>
        <v>2044.79</v>
      </c>
      <c r="M183" s="15">
        <f t="shared" si="45"/>
        <v>2044.79</v>
      </c>
      <c r="O183" s="54"/>
      <c r="P183" s="54"/>
    </row>
    <row r="184" spans="1:16" ht="105" x14ac:dyDescent="0.25">
      <c r="A184" s="14" t="s">
        <v>492</v>
      </c>
      <c r="B184" s="14" t="s">
        <v>40</v>
      </c>
      <c r="C184" s="14" t="s">
        <v>493</v>
      </c>
      <c r="D184" s="17" t="s">
        <v>494</v>
      </c>
      <c r="E184" s="14" t="s">
        <v>33</v>
      </c>
      <c r="F184" s="6">
        <v>57</v>
      </c>
      <c r="G184" s="7">
        <f t="shared" si="43"/>
        <v>755.77</v>
      </c>
      <c r="H184" s="6">
        <f t="shared" si="59"/>
        <v>938.89</v>
      </c>
      <c r="I184" s="7">
        <f t="shared" si="60"/>
        <v>53516.73</v>
      </c>
      <c r="J184" s="6" t="s">
        <v>405</v>
      </c>
      <c r="K184" s="50">
        <v>755.77</v>
      </c>
      <c r="L184" s="34">
        <f t="shared" si="44"/>
        <v>755.77</v>
      </c>
      <c r="M184" s="15">
        <f t="shared" si="45"/>
        <v>755.77</v>
      </c>
      <c r="O184" s="54"/>
      <c r="P184" s="54"/>
    </row>
    <row r="185" spans="1:16" ht="30" x14ac:dyDescent="0.25">
      <c r="A185" s="14" t="s">
        <v>495</v>
      </c>
      <c r="B185" s="14" t="s">
        <v>40</v>
      </c>
      <c r="C185" s="14" t="s">
        <v>496</v>
      </c>
      <c r="D185" s="17" t="s">
        <v>497</v>
      </c>
      <c r="E185" s="14" t="s">
        <v>33</v>
      </c>
      <c r="F185" s="6">
        <v>3</v>
      </c>
      <c r="G185" s="7">
        <f t="shared" si="43"/>
        <v>1082.3399999999999</v>
      </c>
      <c r="H185" s="6">
        <f t="shared" si="59"/>
        <v>1344.59</v>
      </c>
      <c r="I185" s="7">
        <f t="shared" si="60"/>
        <v>4033.77</v>
      </c>
      <c r="J185" s="6" t="s">
        <v>405</v>
      </c>
      <c r="K185" s="50">
        <v>1082.3399999999999</v>
      </c>
      <c r="L185" s="34">
        <f t="shared" si="44"/>
        <v>1082.3399999999999</v>
      </c>
      <c r="M185" s="15">
        <f t="shared" si="45"/>
        <v>1082.3399999999999</v>
      </c>
      <c r="O185" s="54"/>
      <c r="P185" s="54"/>
    </row>
    <row r="186" spans="1:16" ht="105" x14ac:dyDescent="0.25">
      <c r="A186" s="14" t="s">
        <v>498</v>
      </c>
      <c r="B186" s="14" t="s">
        <v>25</v>
      </c>
      <c r="C186" s="14" t="s">
        <v>499</v>
      </c>
      <c r="D186" s="17" t="s">
        <v>738</v>
      </c>
      <c r="E186" s="14" t="s">
        <v>113</v>
      </c>
      <c r="F186" s="6">
        <v>62.29</v>
      </c>
      <c r="G186" s="7">
        <f t="shared" si="43"/>
        <v>280.39</v>
      </c>
      <c r="H186" s="6">
        <f>ROUND((G186)*(1+J$7),2)</f>
        <v>327.5</v>
      </c>
      <c r="I186" s="7">
        <f t="shared" si="60"/>
        <v>20399.98</v>
      </c>
      <c r="J186" s="6" t="s">
        <v>76</v>
      </c>
      <c r="K186" s="50">
        <v>280.39</v>
      </c>
      <c r="L186" s="34">
        <f t="shared" si="44"/>
        <v>280.39</v>
      </c>
      <c r="M186" s="15">
        <f t="shared" si="45"/>
        <v>280.39</v>
      </c>
      <c r="O186" s="54"/>
      <c r="P186" s="54"/>
    </row>
    <row r="187" spans="1:16" ht="30" x14ac:dyDescent="0.25">
      <c r="A187" s="13" t="s">
        <v>500</v>
      </c>
      <c r="B187" s="13"/>
      <c r="C187" s="13"/>
      <c r="D187" s="16" t="s">
        <v>501</v>
      </c>
      <c r="E187" s="13"/>
      <c r="F187" s="45"/>
      <c r="G187" s="55"/>
      <c r="H187" s="45"/>
      <c r="I187" s="45">
        <f>SUBTOTAL(9,I188:I196)</f>
        <v>68158.52</v>
      </c>
      <c r="J187" s="45"/>
      <c r="K187" s="51"/>
      <c r="L187" s="34"/>
      <c r="M187" s="15">
        <f t="shared" si="45"/>
        <v>0</v>
      </c>
      <c r="O187" s="54"/>
      <c r="P187" s="54"/>
    </row>
    <row r="188" spans="1:16" ht="90" x14ac:dyDescent="0.25">
      <c r="A188" s="14" t="s">
        <v>502</v>
      </c>
      <c r="B188" s="14" t="s">
        <v>1</v>
      </c>
      <c r="C188" s="14" t="s">
        <v>503</v>
      </c>
      <c r="D188" s="17" t="s">
        <v>504</v>
      </c>
      <c r="E188" s="14" t="s">
        <v>33</v>
      </c>
      <c r="F188" s="6">
        <v>1</v>
      </c>
      <c r="G188" s="7">
        <f t="shared" si="43"/>
        <v>2420.73</v>
      </c>
      <c r="H188" s="6">
        <f t="shared" ref="H188:H196" si="61">ROUND((G188)*(1+J$6),2)</f>
        <v>3007.27</v>
      </c>
      <c r="I188" s="7">
        <f t="shared" ref="I188:I196" si="62">ROUND(F188*H188,2)</f>
        <v>3007.27</v>
      </c>
      <c r="J188" s="6" t="s">
        <v>405</v>
      </c>
      <c r="K188" s="50">
        <v>2420.73</v>
      </c>
      <c r="L188" s="34">
        <f t="shared" si="44"/>
        <v>2420.73</v>
      </c>
      <c r="M188" s="15">
        <f t="shared" si="45"/>
        <v>2420.73</v>
      </c>
      <c r="O188" s="54"/>
      <c r="P188" s="54"/>
    </row>
    <row r="189" spans="1:16" ht="90" x14ac:dyDescent="0.25">
      <c r="A189" s="14" t="s">
        <v>505</v>
      </c>
      <c r="B189" s="14" t="s">
        <v>1</v>
      </c>
      <c r="C189" s="14" t="s">
        <v>506</v>
      </c>
      <c r="D189" s="17" t="s">
        <v>507</v>
      </c>
      <c r="E189" s="14" t="s">
        <v>33</v>
      </c>
      <c r="F189" s="6">
        <v>2</v>
      </c>
      <c r="G189" s="7">
        <f t="shared" si="43"/>
        <v>6179.52</v>
      </c>
      <c r="H189" s="6">
        <f t="shared" si="61"/>
        <v>7676.82</v>
      </c>
      <c r="I189" s="7">
        <f t="shared" si="62"/>
        <v>15353.64</v>
      </c>
      <c r="J189" s="6" t="s">
        <v>405</v>
      </c>
      <c r="K189" s="50">
        <v>6179.52</v>
      </c>
      <c r="L189" s="34">
        <f t="shared" si="44"/>
        <v>6179.52</v>
      </c>
      <c r="M189" s="15">
        <f t="shared" si="45"/>
        <v>6179.52</v>
      </c>
      <c r="O189" s="54"/>
      <c r="P189" s="54"/>
    </row>
    <row r="190" spans="1:16" ht="90" x14ac:dyDescent="0.25">
      <c r="A190" s="14" t="s">
        <v>508</v>
      </c>
      <c r="B190" s="14" t="s">
        <v>1</v>
      </c>
      <c r="C190" s="14" t="s">
        <v>509</v>
      </c>
      <c r="D190" s="17" t="s">
        <v>510</v>
      </c>
      <c r="E190" s="14" t="s">
        <v>33</v>
      </c>
      <c r="F190" s="6">
        <v>2</v>
      </c>
      <c r="G190" s="7">
        <f t="shared" si="43"/>
        <v>6497.48</v>
      </c>
      <c r="H190" s="6">
        <f t="shared" si="61"/>
        <v>8071.82</v>
      </c>
      <c r="I190" s="7">
        <f t="shared" si="62"/>
        <v>16143.64</v>
      </c>
      <c r="J190" s="6" t="s">
        <v>405</v>
      </c>
      <c r="K190" s="50">
        <v>6497.48</v>
      </c>
      <c r="L190" s="34">
        <f t="shared" si="44"/>
        <v>6497.48</v>
      </c>
      <c r="M190" s="15">
        <f t="shared" si="45"/>
        <v>6497.48</v>
      </c>
      <c r="O190" s="54"/>
      <c r="P190" s="54"/>
    </row>
    <row r="191" spans="1:16" ht="90" x14ac:dyDescent="0.25">
      <c r="A191" s="14" t="s">
        <v>511</v>
      </c>
      <c r="B191" s="14" t="s">
        <v>1</v>
      </c>
      <c r="C191" s="14" t="s">
        <v>512</v>
      </c>
      <c r="D191" s="17" t="s">
        <v>513</v>
      </c>
      <c r="E191" s="14" t="s">
        <v>33</v>
      </c>
      <c r="F191" s="6">
        <v>1</v>
      </c>
      <c r="G191" s="7">
        <f t="shared" si="43"/>
        <v>2343.1999999999998</v>
      </c>
      <c r="H191" s="6">
        <f t="shared" si="61"/>
        <v>2910.96</v>
      </c>
      <c r="I191" s="7">
        <f t="shared" si="62"/>
        <v>2910.96</v>
      </c>
      <c r="J191" s="6" t="s">
        <v>405</v>
      </c>
      <c r="K191" s="50">
        <v>2343.1999999999998</v>
      </c>
      <c r="L191" s="34">
        <f t="shared" si="44"/>
        <v>2343.1999999999998</v>
      </c>
      <c r="M191" s="15">
        <f t="shared" si="45"/>
        <v>2343.1999999999998</v>
      </c>
      <c r="O191" s="54"/>
      <c r="P191" s="54"/>
    </row>
    <row r="192" spans="1:16" ht="90" x14ac:dyDescent="0.25">
      <c r="A192" s="14" t="s">
        <v>514</v>
      </c>
      <c r="B192" s="14" t="s">
        <v>1</v>
      </c>
      <c r="C192" s="14" t="s">
        <v>515</v>
      </c>
      <c r="D192" s="17" t="s">
        <v>516</v>
      </c>
      <c r="E192" s="14" t="s">
        <v>33</v>
      </c>
      <c r="F192" s="6">
        <v>1</v>
      </c>
      <c r="G192" s="7">
        <f t="shared" si="43"/>
        <v>1993.1</v>
      </c>
      <c r="H192" s="6">
        <f t="shared" si="61"/>
        <v>2476.0300000000002</v>
      </c>
      <c r="I192" s="7">
        <f t="shared" si="62"/>
        <v>2476.0300000000002</v>
      </c>
      <c r="J192" s="6" t="s">
        <v>405</v>
      </c>
      <c r="K192" s="50">
        <v>1993.1</v>
      </c>
      <c r="L192" s="34">
        <f t="shared" si="44"/>
        <v>1993.1</v>
      </c>
      <c r="M192" s="15">
        <f t="shared" si="45"/>
        <v>1993.1</v>
      </c>
      <c r="O192" s="54"/>
      <c r="P192" s="54"/>
    </row>
    <row r="193" spans="1:16" ht="90" x14ac:dyDescent="0.25">
      <c r="A193" s="14" t="s">
        <v>517</v>
      </c>
      <c r="B193" s="14" t="s">
        <v>1</v>
      </c>
      <c r="C193" s="14" t="s">
        <v>518</v>
      </c>
      <c r="D193" s="17" t="s">
        <v>519</v>
      </c>
      <c r="E193" s="14" t="s">
        <v>33</v>
      </c>
      <c r="F193" s="6">
        <v>3</v>
      </c>
      <c r="G193" s="7">
        <f t="shared" si="43"/>
        <v>2637.62</v>
      </c>
      <c r="H193" s="6">
        <f t="shared" si="61"/>
        <v>3276.72</v>
      </c>
      <c r="I193" s="7">
        <f t="shared" si="62"/>
        <v>9830.16</v>
      </c>
      <c r="J193" s="6" t="s">
        <v>405</v>
      </c>
      <c r="K193" s="50">
        <v>2637.62</v>
      </c>
      <c r="L193" s="34">
        <f t="shared" si="44"/>
        <v>2637.62</v>
      </c>
      <c r="M193" s="15">
        <f t="shared" si="45"/>
        <v>2637.62</v>
      </c>
      <c r="O193" s="54"/>
      <c r="P193" s="54"/>
    </row>
    <row r="194" spans="1:16" ht="90" x14ac:dyDescent="0.25">
      <c r="A194" s="14" t="s">
        <v>520</v>
      </c>
      <c r="B194" s="14" t="s">
        <v>1</v>
      </c>
      <c r="C194" s="14" t="s">
        <v>521</v>
      </c>
      <c r="D194" s="17" t="s">
        <v>522</v>
      </c>
      <c r="E194" s="14" t="s">
        <v>33</v>
      </c>
      <c r="F194" s="6">
        <v>2</v>
      </c>
      <c r="G194" s="7">
        <f t="shared" si="43"/>
        <v>2851.07</v>
      </c>
      <c r="H194" s="6">
        <f t="shared" si="61"/>
        <v>3541.88</v>
      </c>
      <c r="I194" s="7">
        <f t="shared" si="62"/>
        <v>7083.76</v>
      </c>
      <c r="J194" s="6" t="s">
        <v>405</v>
      </c>
      <c r="K194" s="50">
        <v>2851.07</v>
      </c>
      <c r="L194" s="34">
        <f t="shared" si="44"/>
        <v>2851.07</v>
      </c>
      <c r="M194" s="15">
        <f t="shared" si="45"/>
        <v>2851.07</v>
      </c>
      <c r="O194" s="54"/>
      <c r="P194" s="54"/>
    </row>
    <row r="195" spans="1:16" ht="90" x14ac:dyDescent="0.25">
      <c r="A195" s="14" t="s">
        <v>523</v>
      </c>
      <c r="B195" s="14" t="s">
        <v>1</v>
      </c>
      <c r="C195" s="14" t="s">
        <v>524</v>
      </c>
      <c r="D195" s="17" t="s">
        <v>525</v>
      </c>
      <c r="E195" s="14" t="s">
        <v>33</v>
      </c>
      <c r="F195" s="6">
        <v>2</v>
      </c>
      <c r="G195" s="7">
        <f t="shared" si="43"/>
        <v>4126.8599999999997</v>
      </c>
      <c r="H195" s="6">
        <f t="shared" si="61"/>
        <v>5126.8</v>
      </c>
      <c r="I195" s="7">
        <f t="shared" si="62"/>
        <v>10253.6</v>
      </c>
      <c r="J195" s="6" t="s">
        <v>405</v>
      </c>
      <c r="K195" s="50">
        <v>4126.8599999999997</v>
      </c>
      <c r="L195" s="34">
        <f t="shared" si="44"/>
        <v>4126.8599999999997</v>
      </c>
      <c r="M195" s="15">
        <f t="shared" si="45"/>
        <v>4126.8599999999997</v>
      </c>
      <c r="O195" s="54"/>
      <c r="P195" s="54"/>
    </row>
    <row r="196" spans="1:16" ht="120" x14ac:dyDescent="0.25">
      <c r="A196" s="14" t="s">
        <v>526</v>
      </c>
      <c r="B196" s="14" t="s">
        <v>25</v>
      </c>
      <c r="C196" s="14" t="s">
        <v>478</v>
      </c>
      <c r="D196" s="17" t="s">
        <v>479</v>
      </c>
      <c r="E196" s="14" t="s">
        <v>33</v>
      </c>
      <c r="F196" s="6">
        <v>2</v>
      </c>
      <c r="G196" s="7">
        <f t="shared" si="43"/>
        <v>442.51</v>
      </c>
      <c r="H196" s="6">
        <f t="shared" si="61"/>
        <v>549.73</v>
      </c>
      <c r="I196" s="7">
        <f t="shared" si="62"/>
        <v>1099.46</v>
      </c>
      <c r="J196" s="6" t="s">
        <v>405</v>
      </c>
      <c r="K196" s="50">
        <v>442.51</v>
      </c>
      <c r="L196" s="34">
        <f t="shared" si="44"/>
        <v>442.51</v>
      </c>
      <c r="M196" s="15">
        <f t="shared" si="45"/>
        <v>442.51</v>
      </c>
      <c r="O196" s="54"/>
      <c r="P196" s="54"/>
    </row>
    <row r="197" spans="1:16" x14ac:dyDescent="0.25">
      <c r="A197" s="13" t="s">
        <v>527</v>
      </c>
      <c r="B197" s="13"/>
      <c r="C197" s="13"/>
      <c r="D197" s="16" t="s">
        <v>528</v>
      </c>
      <c r="E197" s="13"/>
      <c r="F197" s="45"/>
      <c r="G197" s="55"/>
      <c r="H197" s="45"/>
      <c r="I197" s="45">
        <f>SUBTOTAL(9,I198:I201)</f>
        <v>196730.41999999998</v>
      </c>
      <c r="J197" s="45"/>
      <c r="K197" s="51"/>
      <c r="L197" s="34"/>
      <c r="M197" s="15">
        <f t="shared" si="45"/>
        <v>0</v>
      </c>
      <c r="O197" s="54"/>
      <c r="P197" s="54"/>
    </row>
    <row r="198" spans="1:16" ht="45" x14ac:dyDescent="0.25">
      <c r="A198" s="14" t="s">
        <v>529</v>
      </c>
      <c r="B198" s="14" t="s">
        <v>1</v>
      </c>
      <c r="C198" s="14" t="s">
        <v>530</v>
      </c>
      <c r="D198" s="17" t="s">
        <v>531</v>
      </c>
      <c r="E198" s="14" t="s">
        <v>49</v>
      </c>
      <c r="F198" s="6">
        <v>5263.42</v>
      </c>
      <c r="G198" s="7">
        <f t="shared" si="43"/>
        <v>19.239999999999998</v>
      </c>
      <c r="H198" s="6">
        <f t="shared" ref="H198:H201" si="63">ROUND((G198)*(1+J$6),2)</f>
        <v>23.9</v>
      </c>
      <c r="I198" s="7">
        <f t="shared" ref="I198:I201" si="64">ROUND(F198*H198,2)</f>
        <v>125795.74</v>
      </c>
      <c r="J198" s="6" t="s">
        <v>405</v>
      </c>
      <c r="K198" s="50">
        <v>19.239999999999998</v>
      </c>
      <c r="L198" s="34">
        <f t="shared" si="44"/>
        <v>19.239999999999998</v>
      </c>
      <c r="M198" s="15">
        <f t="shared" si="45"/>
        <v>19.239999999999998</v>
      </c>
      <c r="O198" s="54"/>
      <c r="P198" s="54"/>
    </row>
    <row r="199" spans="1:16" ht="45" x14ac:dyDescent="0.25">
      <c r="A199" s="14" t="s">
        <v>532</v>
      </c>
      <c r="B199" s="14" t="s">
        <v>1</v>
      </c>
      <c r="C199" s="14" t="s">
        <v>533</v>
      </c>
      <c r="D199" s="17" t="s">
        <v>534</v>
      </c>
      <c r="E199" s="14" t="s">
        <v>33</v>
      </c>
      <c r="F199" s="6">
        <v>92</v>
      </c>
      <c r="G199" s="7">
        <f t="shared" si="43"/>
        <v>219.26</v>
      </c>
      <c r="H199" s="6">
        <f t="shared" si="63"/>
        <v>272.39</v>
      </c>
      <c r="I199" s="7">
        <f t="shared" si="64"/>
        <v>25059.88</v>
      </c>
      <c r="J199" s="6" t="s">
        <v>405</v>
      </c>
      <c r="K199" s="50">
        <v>219.26</v>
      </c>
      <c r="L199" s="34">
        <f t="shared" si="44"/>
        <v>219.26</v>
      </c>
      <c r="M199" s="15">
        <f t="shared" si="45"/>
        <v>219.26</v>
      </c>
      <c r="O199" s="54"/>
      <c r="P199" s="54"/>
    </row>
    <row r="200" spans="1:16" ht="30" x14ac:dyDescent="0.25">
      <c r="A200" s="14" t="s">
        <v>535</v>
      </c>
      <c r="B200" s="14" t="s">
        <v>1</v>
      </c>
      <c r="C200" s="14" t="s">
        <v>536</v>
      </c>
      <c r="D200" s="17" t="s">
        <v>537</v>
      </c>
      <c r="E200" s="14" t="s">
        <v>33</v>
      </c>
      <c r="F200" s="6">
        <v>254</v>
      </c>
      <c r="G200" s="7">
        <f t="shared" si="43"/>
        <v>75.94</v>
      </c>
      <c r="H200" s="6">
        <f t="shared" si="63"/>
        <v>94.34</v>
      </c>
      <c r="I200" s="7">
        <f t="shared" si="64"/>
        <v>23962.36</v>
      </c>
      <c r="J200" s="6" t="s">
        <v>405</v>
      </c>
      <c r="K200" s="50">
        <v>75.94</v>
      </c>
      <c r="L200" s="34">
        <f t="shared" si="44"/>
        <v>75.94</v>
      </c>
      <c r="M200" s="15">
        <f t="shared" si="45"/>
        <v>75.94</v>
      </c>
      <c r="O200" s="54"/>
      <c r="P200" s="54"/>
    </row>
    <row r="201" spans="1:16" ht="45" x14ac:dyDescent="0.25">
      <c r="A201" s="14" t="s">
        <v>538</v>
      </c>
      <c r="B201" s="14" t="s">
        <v>1</v>
      </c>
      <c r="C201" s="14" t="s">
        <v>539</v>
      </c>
      <c r="D201" s="17" t="s">
        <v>540</v>
      </c>
      <c r="E201" s="14" t="s">
        <v>33</v>
      </c>
      <c r="F201" s="6">
        <v>44</v>
      </c>
      <c r="G201" s="7">
        <f t="shared" si="43"/>
        <v>400.88</v>
      </c>
      <c r="H201" s="6">
        <f t="shared" si="63"/>
        <v>498.01</v>
      </c>
      <c r="I201" s="7">
        <f t="shared" si="64"/>
        <v>21912.44</v>
      </c>
      <c r="J201" s="6" t="s">
        <v>405</v>
      </c>
      <c r="K201" s="50">
        <v>400.88</v>
      </c>
      <c r="L201" s="34">
        <f t="shared" si="44"/>
        <v>400.88</v>
      </c>
      <c r="M201" s="15">
        <f t="shared" si="45"/>
        <v>400.88</v>
      </c>
      <c r="O201" s="54"/>
      <c r="P201" s="54"/>
    </row>
    <row r="202" spans="1:16" x14ac:dyDescent="0.25">
      <c r="A202" s="13" t="s">
        <v>541</v>
      </c>
      <c r="B202" s="13"/>
      <c r="C202" s="13"/>
      <c r="D202" s="16" t="s">
        <v>542</v>
      </c>
      <c r="E202" s="13"/>
      <c r="F202" s="45"/>
      <c r="G202" s="55"/>
      <c r="H202" s="45"/>
      <c r="I202" s="45">
        <f>SUBTOTAL(9,I203:I209)</f>
        <v>820878.09000000008</v>
      </c>
      <c r="J202" s="45"/>
      <c r="K202" s="51"/>
      <c r="L202" s="34"/>
      <c r="M202" s="15">
        <f t="shared" si="45"/>
        <v>0</v>
      </c>
      <c r="O202" s="54"/>
      <c r="P202" s="54"/>
    </row>
    <row r="203" spans="1:16" ht="45" x14ac:dyDescent="0.25">
      <c r="A203" s="14" t="s">
        <v>543</v>
      </c>
      <c r="B203" s="14" t="s">
        <v>1</v>
      </c>
      <c r="C203" s="14" t="s">
        <v>544</v>
      </c>
      <c r="D203" s="17" t="s">
        <v>545</v>
      </c>
      <c r="E203" s="14" t="s">
        <v>49</v>
      </c>
      <c r="F203" s="6">
        <v>348.24</v>
      </c>
      <c r="G203" s="7">
        <f t="shared" si="43"/>
        <v>159.75</v>
      </c>
      <c r="H203" s="6">
        <f t="shared" ref="H203:H209" si="65">ROUND((G203)*(1+J$6),2)</f>
        <v>198.46</v>
      </c>
      <c r="I203" s="7">
        <f t="shared" ref="I203:I209" si="66">ROUND(F203*H203,2)</f>
        <v>69111.710000000006</v>
      </c>
      <c r="J203" s="6" t="s">
        <v>405</v>
      </c>
      <c r="K203" s="50">
        <v>159.75</v>
      </c>
      <c r="L203" s="34">
        <f t="shared" si="44"/>
        <v>159.75</v>
      </c>
      <c r="M203" s="15">
        <f t="shared" si="45"/>
        <v>159.75</v>
      </c>
      <c r="O203" s="54"/>
      <c r="P203" s="54"/>
    </row>
    <row r="204" spans="1:16" ht="60" x14ac:dyDescent="0.25">
      <c r="A204" s="14" t="s">
        <v>546</v>
      </c>
      <c r="B204" s="14" t="s">
        <v>1</v>
      </c>
      <c r="C204" s="14" t="s">
        <v>547</v>
      </c>
      <c r="D204" s="17" t="s">
        <v>548</v>
      </c>
      <c r="E204" s="14" t="s">
        <v>49</v>
      </c>
      <c r="F204" s="6">
        <v>3050.07</v>
      </c>
      <c r="G204" s="7">
        <f t="shared" si="43"/>
        <v>94.39</v>
      </c>
      <c r="H204" s="6">
        <f t="shared" si="65"/>
        <v>117.26</v>
      </c>
      <c r="I204" s="7">
        <f t="shared" si="66"/>
        <v>357651.21</v>
      </c>
      <c r="J204" s="6" t="s">
        <v>405</v>
      </c>
      <c r="K204" s="50">
        <v>94.39</v>
      </c>
      <c r="L204" s="34">
        <f t="shared" si="44"/>
        <v>94.39</v>
      </c>
      <c r="M204" s="15">
        <f t="shared" si="45"/>
        <v>94.39</v>
      </c>
      <c r="O204" s="54"/>
      <c r="P204" s="54"/>
    </row>
    <row r="205" spans="1:16" ht="45" x14ac:dyDescent="0.25">
      <c r="A205" s="14" t="s">
        <v>549</v>
      </c>
      <c r="B205" s="14" t="s">
        <v>40</v>
      </c>
      <c r="C205" s="14" t="s">
        <v>550</v>
      </c>
      <c r="D205" s="17" t="s">
        <v>551</v>
      </c>
      <c r="E205" s="14" t="s">
        <v>49</v>
      </c>
      <c r="F205" s="6">
        <v>1547.73</v>
      </c>
      <c r="G205" s="7">
        <f t="shared" si="43"/>
        <v>127.42</v>
      </c>
      <c r="H205" s="6">
        <f t="shared" si="65"/>
        <v>158.29</v>
      </c>
      <c r="I205" s="7">
        <f t="shared" si="66"/>
        <v>244990.18</v>
      </c>
      <c r="J205" s="6" t="s">
        <v>405</v>
      </c>
      <c r="K205" s="50">
        <v>127.42</v>
      </c>
      <c r="L205" s="34">
        <f t="shared" si="44"/>
        <v>127.42</v>
      </c>
      <c r="M205" s="15">
        <f t="shared" si="45"/>
        <v>127.42</v>
      </c>
      <c r="O205" s="54"/>
      <c r="P205" s="54"/>
    </row>
    <row r="206" spans="1:16" ht="75" x14ac:dyDescent="0.25">
      <c r="A206" s="14" t="s">
        <v>552</v>
      </c>
      <c r="B206" s="14" t="s">
        <v>1</v>
      </c>
      <c r="C206" s="14" t="s">
        <v>553</v>
      </c>
      <c r="D206" s="17" t="s">
        <v>554</v>
      </c>
      <c r="E206" s="14" t="s">
        <v>49</v>
      </c>
      <c r="F206" s="6">
        <v>962.49</v>
      </c>
      <c r="G206" s="7">
        <f t="shared" ref="G206:G242" si="67">L206</f>
        <v>78.739999999999995</v>
      </c>
      <c r="H206" s="6">
        <f t="shared" si="65"/>
        <v>97.82</v>
      </c>
      <c r="I206" s="7">
        <f t="shared" si="66"/>
        <v>94150.77</v>
      </c>
      <c r="J206" s="6" t="s">
        <v>405</v>
      </c>
      <c r="K206" s="50">
        <v>78.739999999999995</v>
      </c>
      <c r="L206" s="34">
        <f t="shared" ref="L206:L242" si="68">M206*(100%-J$8)</f>
        <v>78.739999999999995</v>
      </c>
      <c r="M206" s="15">
        <f t="shared" ref="M206:M242" si="69">K206*M$7</f>
        <v>78.739999999999995</v>
      </c>
      <c r="O206" s="54"/>
      <c r="P206" s="54"/>
    </row>
    <row r="207" spans="1:16" ht="90" x14ac:dyDescent="0.25">
      <c r="A207" s="14" t="s">
        <v>555</v>
      </c>
      <c r="B207" s="14" t="s">
        <v>1</v>
      </c>
      <c r="C207" s="14" t="s">
        <v>556</v>
      </c>
      <c r="D207" s="17" t="s">
        <v>557</v>
      </c>
      <c r="E207" s="14" t="s">
        <v>113</v>
      </c>
      <c r="F207" s="6">
        <v>441.03</v>
      </c>
      <c r="G207" s="7">
        <f t="shared" si="67"/>
        <v>68.459999999999994</v>
      </c>
      <c r="H207" s="6">
        <f t="shared" si="65"/>
        <v>85.05</v>
      </c>
      <c r="I207" s="7">
        <f t="shared" si="66"/>
        <v>37509.599999999999</v>
      </c>
      <c r="J207" s="6" t="s">
        <v>405</v>
      </c>
      <c r="K207" s="50">
        <v>68.459999999999994</v>
      </c>
      <c r="L207" s="34">
        <f t="shared" si="68"/>
        <v>68.459999999999994</v>
      </c>
      <c r="M207" s="15">
        <f t="shared" si="69"/>
        <v>68.459999999999994</v>
      </c>
      <c r="O207" s="54"/>
      <c r="P207" s="54"/>
    </row>
    <row r="208" spans="1:16" ht="30" x14ac:dyDescent="0.25">
      <c r="A208" s="14" t="s">
        <v>558</v>
      </c>
      <c r="B208" s="14" t="s">
        <v>1</v>
      </c>
      <c r="C208" s="14" t="s">
        <v>559</v>
      </c>
      <c r="D208" s="17" t="s">
        <v>560</v>
      </c>
      <c r="E208" s="14" t="s">
        <v>113</v>
      </c>
      <c r="F208" s="6">
        <v>441.03</v>
      </c>
      <c r="G208" s="7">
        <f t="shared" si="67"/>
        <v>1.91</v>
      </c>
      <c r="H208" s="6">
        <f t="shared" si="65"/>
        <v>2.37</v>
      </c>
      <c r="I208" s="7">
        <f t="shared" si="66"/>
        <v>1045.24</v>
      </c>
      <c r="J208" s="6" t="s">
        <v>405</v>
      </c>
      <c r="K208" s="50">
        <v>1.91</v>
      </c>
      <c r="L208" s="34">
        <f t="shared" si="68"/>
        <v>1.91</v>
      </c>
      <c r="M208" s="15">
        <f t="shared" si="69"/>
        <v>1.91</v>
      </c>
      <c r="O208" s="54"/>
      <c r="P208" s="54"/>
    </row>
    <row r="209" spans="1:16" ht="60" x14ac:dyDescent="0.25">
      <c r="A209" s="14" t="s">
        <v>561</v>
      </c>
      <c r="B209" s="14" t="s">
        <v>40</v>
      </c>
      <c r="C209" s="14" t="s">
        <v>562</v>
      </c>
      <c r="D209" s="17" t="s">
        <v>563</v>
      </c>
      <c r="E209" s="14" t="s">
        <v>49</v>
      </c>
      <c r="F209" s="6">
        <v>426.81</v>
      </c>
      <c r="G209" s="7">
        <f t="shared" si="67"/>
        <v>30.97</v>
      </c>
      <c r="H209" s="6">
        <f t="shared" si="65"/>
        <v>38.47</v>
      </c>
      <c r="I209" s="7">
        <f t="shared" si="66"/>
        <v>16419.38</v>
      </c>
      <c r="J209" s="6" t="s">
        <v>405</v>
      </c>
      <c r="K209" s="50">
        <v>30.97</v>
      </c>
      <c r="L209" s="34">
        <f t="shared" si="68"/>
        <v>30.97</v>
      </c>
      <c r="M209" s="15">
        <f t="shared" si="69"/>
        <v>30.97</v>
      </c>
      <c r="O209" s="54"/>
      <c r="P209" s="54"/>
    </row>
    <row r="210" spans="1:16" x14ac:dyDescent="0.25">
      <c r="A210" s="13" t="s">
        <v>564</v>
      </c>
      <c r="B210" s="13"/>
      <c r="C210" s="13"/>
      <c r="D210" s="16" t="s">
        <v>565</v>
      </c>
      <c r="E210" s="13"/>
      <c r="F210" s="45"/>
      <c r="G210" s="55"/>
      <c r="H210" s="45"/>
      <c r="I210" s="45">
        <f>SUBTOTAL(9,I211:I214)</f>
        <v>227549.99999999997</v>
      </c>
      <c r="J210" s="45"/>
      <c r="K210" s="51"/>
      <c r="L210" s="34"/>
      <c r="M210" s="15">
        <f t="shared" si="69"/>
        <v>0</v>
      </c>
      <c r="O210" s="54"/>
      <c r="P210" s="54"/>
    </row>
    <row r="211" spans="1:16" ht="60" x14ac:dyDescent="0.25">
      <c r="A211" s="14" t="s">
        <v>566</v>
      </c>
      <c r="B211" s="14" t="s">
        <v>1</v>
      </c>
      <c r="C211" s="14" t="s">
        <v>567</v>
      </c>
      <c r="D211" s="17" t="s">
        <v>568</v>
      </c>
      <c r="E211" s="14" t="s">
        <v>33</v>
      </c>
      <c r="F211" s="6">
        <v>60</v>
      </c>
      <c r="G211" s="7">
        <f t="shared" si="67"/>
        <v>1973.66</v>
      </c>
      <c r="H211" s="6">
        <f t="shared" ref="H211:H214" si="70">ROUND((G211)*(1+J$6),2)</f>
        <v>2451.88</v>
      </c>
      <c r="I211" s="7">
        <f t="shared" ref="I211:I214" si="71">ROUND(F211*H211,2)</f>
        <v>147112.79999999999</v>
      </c>
      <c r="J211" s="6" t="s">
        <v>405</v>
      </c>
      <c r="K211" s="50">
        <v>1973.66</v>
      </c>
      <c r="L211" s="34">
        <f t="shared" si="68"/>
        <v>1973.66</v>
      </c>
      <c r="M211" s="15">
        <f t="shared" si="69"/>
        <v>1973.66</v>
      </c>
      <c r="O211" s="54"/>
      <c r="P211" s="54"/>
    </row>
    <row r="212" spans="1:16" ht="75" x14ac:dyDescent="0.25">
      <c r="A212" s="14" t="s">
        <v>569</v>
      </c>
      <c r="B212" s="14" t="s">
        <v>1</v>
      </c>
      <c r="C212" s="14" t="s">
        <v>570</v>
      </c>
      <c r="D212" s="17" t="s">
        <v>571</v>
      </c>
      <c r="E212" s="14" t="s">
        <v>33</v>
      </c>
      <c r="F212" s="6">
        <v>60</v>
      </c>
      <c r="G212" s="7">
        <f t="shared" si="67"/>
        <v>147.87</v>
      </c>
      <c r="H212" s="6">
        <f t="shared" si="70"/>
        <v>183.7</v>
      </c>
      <c r="I212" s="7">
        <f t="shared" si="71"/>
        <v>11022</v>
      </c>
      <c r="J212" s="6" t="s">
        <v>405</v>
      </c>
      <c r="K212" s="50">
        <v>147.87</v>
      </c>
      <c r="L212" s="34">
        <f t="shared" si="68"/>
        <v>147.87</v>
      </c>
      <c r="M212" s="15">
        <f t="shared" si="69"/>
        <v>147.87</v>
      </c>
      <c r="O212" s="54"/>
      <c r="P212" s="54"/>
    </row>
    <row r="213" spans="1:16" ht="60" x14ac:dyDescent="0.25">
      <c r="A213" s="14" t="s">
        <v>572</v>
      </c>
      <c r="B213" s="14" t="s">
        <v>1</v>
      </c>
      <c r="C213" s="14" t="s">
        <v>573</v>
      </c>
      <c r="D213" s="17" t="s">
        <v>574</v>
      </c>
      <c r="E213" s="14" t="s">
        <v>33</v>
      </c>
      <c r="F213" s="6">
        <v>60</v>
      </c>
      <c r="G213" s="7">
        <f t="shared" si="67"/>
        <v>903.03</v>
      </c>
      <c r="H213" s="6">
        <f t="shared" si="70"/>
        <v>1121.83</v>
      </c>
      <c r="I213" s="7">
        <f t="shared" si="71"/>
        <v>67309.8</v>
      </c>
      <c r="J213" s="6" t="s">
        <v>405</v>
      </c>
      <c r="K213" s="50">
        <v>903.03</v>
      </c>
      <c r="L213" s="34">
        <f t="shared" si="68"/>
        <v>903.03</v>
      </c>
      <c r="M213" s="15">
        <f t="shared" si="69"/>
        <v>903.03</v>
      </c>
      <c r="O213" s="54"/>
      <c r="P213" s="54"/>
    </row>
    <row r="214" spans="1:16" ht="45" x14ac:dyDescent="0.25">
      <c r="A214" s="14" t="s">
        <v>575</v>
      </c>
      <c r="B214" s="14" t="s">
        <v>1</v>
      </c>
      <c r="C214" s="14" t="s">
        <v>576</v>
      </c>
      <c r="D214" s="17" t="s">
        <v>577</v>
      </c>
      <c r="E214" s="14" t="s">
        <v>33</v>
      </c>
      <c r="F214" s="6">
        <v>60</v>
      </c>
      <c r="G214" s="7">
        <f t="shared" si="67"/>
        <v>28.25</v>
      </c>
      <c r="H214" s="6">
        <f t="shared" si="70"/>
        <v>35.090000000000003</v>
      </c>
      <c r="I214" s="7">
        <f t="shared" si="71"/>
        <v>2105.4</v>
      </c>
      <c r="J214" s="6" t="s">
        <v>405</v>
      </c>
      <c r="K214" s="50">
        <v>28.25</v>
      </c>
      <c r="L214" s="34">
        <f t="shared" si="68"/>
        <v>28.25</v>
      </c>
      <c r="M214" s="15">
        <f t="shared" si="69"/>
        <v>28.25</v>
      </c>
      <c r="O214" s="54"/>
      <c r="P214" s="54"/>
    </row>
    <row r="215" spans="1:16" ht="30" x14ac:dyDescent="0.25">
      <c r="A215" s="13" t="s">
        <v>578</v>
      </c>
      <c r="B215" s="13"/>
      <c r="C215" s="13"/>
      <c r="D215" s="16" t="s">
        <v>579</v>
      </c>
      <c r="E215" s="13"/>
      <c r="F215" s="45"/>
      <c r="G215" s="55"/>
      <c r="H215" s="45"/>
      <c r="I215" s="45">
        <f>SUBTOTAL(9,I216:I223)</f>
        <v>357260.42</v>
      </c>
      <c r="J215" s="45"/>
      <c r="K215" s="51"/>
      <c r="L215" s="34"/>
      <c r="M215" s="15">
        <f t="shared" si="69"/>
        <v>0</v>
      </c>
      <c r="O215" s="54"/>
      <c r="P215" s="54"/>
    </row>
    <row r="216" spans="1:16" ht="45" x14ac:dyDescent="0.25">
      <c r="A216" s="14" t="s">
        <v>580</v>
      </c>
      <c r="B216" s="14" t="s">
        <v>40</v>
      </c>
      <c r="C216" s="14" t="s">
        <v>581</v>
      </c>
      <c r="D216" s="17" t="s">
        <v>739</v>
      </c>
      <c r="E216" s="14" t="s">
        <v>113</v>
      </c>
      <c r="F216" s="6">
        <v>253.87</v>
      </c>
      <c r="G216" s="7">
        <f t="shared" si="67"/>
        <v>626.04999999999995</v>
      </c>
      <c r="H216" s="6">
        <f>ROUND((G216)*(1+J$7),2)</f>
        <v>731.23</v>
      </c>
      <c r="I216" s="7">
        <f t="shared" ref="I216" si="72">ROUND(F216*H216,2)</f>
        <v>185637.36</v>
      </c>
      <c r="J216" s="6" t="s">
        <v>76</v>
      </c>
      <c r="K216" s="50">
        <v>626.04999999999995</v>
      </c>
      <c r="L216" s="34">
        <f t="shared" si="68"/>
        <v>626.04999999999995</v>
      </c>
      <c r="M216" s="15">
        <f t="shared" si="69"/>
        <v>626.04999999999995</v>
      </c>
      <c r="O216" s="54"/>
      <c r="P216" s="54"/>
    </row>
    <row r="217" spans="1:16" ht="75" x14ac:dyDescent="0.25">
      <c r="A217" s="14" t="s">
        <v>582</v>
      </c>
      <c r="B217" s="14" t="s">
        <v>40</v>
      </c>
      <c r="C217" s="14" t="s">
        <v>583</v>
      </c>
      <c r="D217" s="17" t="s">
        <v>584</v>
      </c>
      <c r="E217" s="14" t="s">
        <v>113</v>
      </c>
      <c r="F217" s="6">
        <v>1824</v>
      </c>
      <c r="G217" s="7">
        <f t="shared" si="67"/>
        <v>46.86</v>
      </c>
      <c r="H217" s="6">
        <f t="shared" ref="H217:H222" si="73">ROUND((G217)*(1+J$6),2)</f>
        <v>58.21</v>
      </c>
      <c r="I217" s="7">
        <f t="shared" ref="I217:I223" si="74">ROUND(F217*H217,2)</f>
        <v>106175.03999999999</v>
      </c>
      <c r="J217" s="6" t="s">
        <v>405</v>
      </c>
      <c r="K217" s="50">
        <v>46.86</v>
      </c>
      <c r="L217" s="34">
        <f t="shared" si="68"/>
        <v>46.86</v>
      </c>
      <c r="M217" s="15">
        <f t="shared" si="69"/>
        <v>46.86</v>
      </c>
      <c r="O217" s="54"/>
      <c r="P217" s="54"/>
    </row>
    <row r="218" spans="1:16" ht="60" x14ac:dyDescent="0.25">
      <c r="A218" s="14" t="s">
        <v>585</v>
      </c>
      <c r="B218" s="14" t="s">
        <v>1</v>
      </c>
      <c r="C218" s="14" t="s">
        <v>586</v>
      </c>
      <c r="D218" s="17" t="s">
        <v>587</v>
      </c>
      <c r="E218" s="14" t="s">
        <v>102</v>
      </c>
      <c r="F218" s="6">
        <v>32.5</v>
      </c>
      <c r="G218" s="7">
        <f t="shared" si="67"/>
        <v>758.2</v>
      </c>
      <c r="H218" s="6">
        <f t="shared" si="73"/>
        <v>941.91</v>
      </c>
      <c r="I218" s="7">
        <f t="shared" si="74"/>
        <v>30612.080000000002</v>
      </c>
      <c r="J218" s="6" t="s">
        <v>405</v>
      </c>
      <c r="K218" s="50">
        <v>758.2</v>
      </c>
      <c r="L218" s="34">
        <f t="shared" si="68"/>
        <v>758.2</v>
      </c>
      <c r="M218" s="15">
        <f t="shared" si="69"/>
        <v>758.2</v>
      </c>
      <c r="O218" s="54"/>
      <c r="P218" s="54"/>
    </row>
    <row r="219" spans="1:16" ht="60" x14ac:dyDescent="0.25">
      <c r="A219" s="14" t="s">
        <v>588</v>
      </c>
      <c r="B219" s="14" t="s">
        <v>1</v>
      </c>
      <c r="C219" s="14" t="s">
        <v>589</v>
      </c>
      <c r="D219" s="17" t="s">
        <v>590</v>
      </c>
      <c r="E219" s="14" t="s">
        <v>49</v>
      </c>
      <c r="F219" s="6">
        <v>325.01</v>
      </c>
      <c r="G219" s="7">
        <f t="shared" si="67"/>
        <v>74</v>
      </c>
      <c r="H219" s="6">
        <f t="shared" si="73"/>
        <v>91.93</v>
      </c>
      <c r="I219" s="7">
        <f t="shared" si="74"/>
        <v>29878.17</v>
      </c>
      <c r="J219" s="6" t="s">
        <v>405</v>
      </c>
      <c r="K219" s="50">
        <v>74</v>
      </c>
      <c r="L219" s="34">
        <f t="shared" si="68"/>
        <v>74</v>
      </c>
      <c r="M219" s="15">
        <f t="shared" si="69"/>
        <v>74</v>
      </c>
      <c r="O219" s="54"/>
      <c r="P219" s="54"/>
    </row>
    <row r="220" spans="1:16" ht="60" x14ac:dyDescent="0.25">
      <c r="A220" s="14" t="s">
        <v>591</v>
      </c>
      <c r="B220" s="14" t="s">
        <v>1</v>
      </c>
      <c r="C220" s="14" t="s">
        <v>592</v>
      </c>
      <c r="D220" s="17" t="s">
        <v>593</v>
      </c>
      <c r="E220" s="14" t="s">
        <v>102</v>
      </c>
      <c r="F220" s="6">
        <v>32.5</v>
      </c>
      <c r="G220" s="7">
        <f t="shared" si="67"/>
        <v>62.75</v>
      </c>
      <c r="H220" s="6">
        <f t="shared" si="73"/>
        <v>77.95</v>
      </c>
      <c r="I220" s="7">
        <f t="shared" si="74"/>
        <v>2533.38</v>
      </c>
      <c r="J220" s="6" t="s">
        <v>405</v>
      </c>
      <c r="K220" s="50">
        <v>62.75</v>
      </c>
      <c r="L220" s="34">
        <f t="shared" si="68"/>
        <v>62.75</v>
      </c>
      <c r="M220" s="15">
        <f t="shared" si="69"/>
        <v>62.75</v>
      </c>
      <c r="O220" s="54"/>
      <c r="P220" s="54"/>
    </row>
    <row r="221" spans="1:16" ht="90" x14ac:dyDescent="0.25">
      <c r="A221" s="14" t="s">
        <v>594</v>
      </c>
      <c r="B221" s="14" t="s">
        <v>1</v>
      </c>
      <c r="C221" s="14" t="s">
        <v>595</v>
      </c>
      <c r="D221" s="17" t="s">
        <v>596</v>
      </c>
      <c r="E221" s="14" t="s">
        <v>102</v>
      </c>
      <c r="F221" s="6">
        <v>42.25</v>
      </c>
      <c r="G221" s="7">
        <f t="shared" si="67"/>
        <v>6.85</v>
      </c>
      <c r="H221" s="6">
        <f t="shared" si="73"/>
        <v>8.51</v>
      </c>
      <c r="I221" s="7">
        <f t="shared" si="74"/>
        <v>359.55</v>
      </c>
      <c r="J221" s="6" t="s">
        <v>405</v>
      </c>
      <c r="K221" s="50">
        <v>6.85</v>
      </c>
      <c r="L221" s="34">
        <f t="shared" si="68"/>
        <v>6.85</v>
      </c>
      <c r="M221" s="15">
        <f t="shared" si="69"/>
        <v>6.85</v>
      </c>
      <c r="O221" s="54"/>
      <c r="P221" s="54"/>
    </row>
    <row r="222" spans="1:16" ht="60" x14ac:dyDescent="0.25">
      <c r="A222" s="14" t="s">
        <v>597</v>
      </c>
      <c r="B222" s="14" t="s">
        <v>1</v>
      </c>
      <c r="C222" s="14" t="s">
        <v>199</v>
      </c>
      <c r="D222" s="17" t="s">
        <v>200</v>
      </c>
      <c r="E222" s="14" t="s">
        <v>201</v>
      </c>
      <c r="F222" s="6">
        <v>409.84</v>
      </c>
      <c r="G222" s="7">
        <f t="shared" si="67"/>
        <v>2.12</v>
      </c>
      <c r="H222" s="6">
        <f t="shared" si="73"/>
        <v>2.63</v>
      </c>
      <c r="I222" s="7">
        <f t="shared" si="74"/>
        <v>1077.8800000000001</v>
      </c>
      <c r="J222" s="6" t="s">
        <v>405</v>
      </c>
      <c r="K222" s="50">
        <v>2.12</v>
      </c>
      <c r="L222" s="34">
        <f t="shared" si="68"/>
        <v>2.12</v>
      </c>
      <c r="M222" s="15">
        <f t="shared" si="69"/>
        <v>2.12</v>
      </c>
      <c r="O222" s="54"/>
      <c r="P222" s="54"/>
    </row>
    <row r="223" spans="1:16" ht="45" x14ac:dyDescent="0.25">
      <c r="A223" s="14" t="s">
        <v>598</v>
      </c>
      <c r="B223" s="14" t="s">
        <v>146</v>
      </c>
      <c r="C223" s="14" t="s">
        <v>275</v>
      </c>
      <c r="D223" s="17" t="s">
        <v>736</v>
      </c>
      <c r="E223" s="14" t="s">
        <v>102</v>
      </c>
      <c r="F223" s="6">
        <v>42.25</v>
      </c>
      <c r="G223" s="7">
        <f t="shared" si="67"/>
        <v>20</v>
      </c>
      <c r="H223" s="6">
        <f>ROUND((G223)*(1+J$7),2)</f>
        <v>23.36</v>
      </c>
      <c r="I223" s="7">
        <f t="shared" si="74"/>
        <v>986.96</v>
      </c>
      <c r="J223" s="6" t="s">
        <v>76</v>
      </c>
      <c r="K223" s="50">
        <v>20</v>
      </c>
      <c r="L223" s="34">
        <f t="shared" si="68"/>
        <v>20</v>
      </c>
      <c r="M223" s="15">
        <f t="shared" si="69"/>
        <v>20</v>
      </c>
      <c r="O223" s="54"/>
      <c r="P223" s="54"/>
    </row>
    <row r="224" spans="1:16" x14ac:dyDescent="0.25">
      <c r="A224" s="13" t="s">
        <v>599</v>
      </c>
      <c r="B224" s="13"/>
      <c r="C224" s="13"/>
      <c r="D224" s="16" t="s">
        <v>600</v>
      </c>
      <c r="E224" s="13"/>
      <c r="F224" s="45"/>
      <c r="G224" s="55"/>
      <c r="H224" s="45"/>
      <c r="I224" s="45">
        <f>SUBTOTAL(9,I225:I234)</f>
        <v>18368.77</v>
      </c>
      <c r="J224" s="45"/>
      <c r="K224" s="51"/>
      <c r="L224" s="34"/>
      <c r="M224" s="15">
        <f t="shared" si="69"/>
        <v>0</v>
      </c>
      <c r="O224" s="54"/>
      <c r="P224" s="54"/>
    </row>
    <row r="225" spans="1:16" ht="30" x14ac:dyDescent="0.25">
      <c r="A225" s="14" t="s">
        <v>601</v>
      </c>
      <c r="B225" s="14" t="s">
        <v>1</v>
      </c>
      <c r="C225" s="14" t="s">
        <v>602</v>
      </c>
      <c r="D225" s="17" t="s">
        <v>603</v>
      </c>
      <c r="E225" s="14" t="s">
        <v>102</v>
      </c>
      <c r="F225" s="6">
        <v>4.5</v>
      </c>
      <c r="G225" s="7">
        <f t="shared" si="67"/>
        <v>72.25</v>
      </c>
      <c r="H225" s="6">
        <f t="shared" ref="H225:H227" si="75">ROUND((G225)*(1+J$6),2)</f>
        <v>89.76</v>
      </c>
      <c r="I225" s="7">
        <f t="shared" ref="I225:I228" si="76">ROUND(F225*H225,2)</f>
        <v>403.92</v>
      </c>
      <c r="J225" s="6" t="s">
        <v>405</v>
      </c>
      <c r="K225" s="50">
        <v>72.25</v>
      </c>
      <c r="L225" s="34">
        <f t="shared" si="68"/>
        <v>72.25</v>
      </c>
      <c r="M225" s="15">
        <f t="shared" si="69"/>
        <v>72.25</v>
      </c>
      <c r="O225" s="54"/>
      <c r="P225" s="54"/>
    </row>
    <row r="226" spans="1:16" ht="75" x14ac:dyDescent="0.25">
      <c r="A226" s="14" t="s">
        <v>604</v>
      </c>
      <c r="B226" s="14" t="s">
        <v>1</v>
      </c>
      <c r="C226" s="14" t="s">
        <v>605</v>
      </c>
      <c r="D226" s="17" t="s">
        <v>606</v>
      </c>
      <c r="E226" s="14" t="s">
        <v>102</v>
      </c>
      <c r="F226" s="6">
        <v>5.85</v>
      </c>
      <c r="G226" s="7">
        <f t="shared" si="67"/>
        <v>9.65</v>
      </c>
      <c r="H226" s="6">
        <f t="shared" si="75"/>
        <v>11.99</v>
      </c>
      <c r="I226" s="7">
        <f t="shared" si="76"/>
        <v>70.14</v>
      </c>
      <c r="J226" s="6" t="s">
        <v>405</v>
      </c>
      <c r="K226" s="50">
        <v>9.65</v>
      </c>
      <c r="L226" s="34">
        <f t="shared" si="68"/>
        <v>9.65</v>
      </c>
      <c r="M226" s="15">
        <f t="shared" si="69"/>
        <v>9.65</v>
      </c>
      <c r="O226" s="54"/>
      <c r="P226" s="54"/>
    </row>
    <row r="227" spans="1:16" ht="60" x14ac:dyDescent="0.25">
      <c r="A227" s="14" t="s">
        <v>607</v>
      </c>
      <c r="B227" s="14" t="s">
        <v>1</v>
      </c>
      <c r="C227" s="14" t="s">
        <v>199</v>
      </c>
      <c r="D227" s="17" t="s">
        <v>200</v>
      </c>
      <c r="E227" s="14" t="s">
        <v>201</v>
      </c>
      <c r="F227" s="6">
        <v>56.75</v>
      </c>
      <c r="G227" s="7">
        <f t="shared" si="67"/>
        <v>2.12</v>
      </c>
      <c r="H227" s="6">
        <f t="shared" si="75"/>
        <v>2.63</v>
      </c>
      <c r="I227" s="7">
        <f t="shared" si="76"/>
        <v>149.25</v>
      </c>
      <c r="J227" s="6" t="s">
        <v>405</v>
      </c>
      <c r="K227" s="50">
        <v>2.12</v>
      </c>
      <c r="L227" s="34">
        <f t="shared" si="68"/>
        <v>2.12</v>
      </c>
      <c r="M227" s="15">
        <f t="shared" si="69"/>
        <v>2.12</v>
      </c>
      <c r="O227" s="54"/>
      <c r="P227" s="54"/>
    </row>
    <row r="228" spans="1:16" ht="45" x14ac:dyDescent="0.25">
      <c r="A228" s="14" t="s">
        <v>608</v>
      </c>
      <c r="B228" s="14" t="s">
        <v>146</v>
      </c>
      <c r="C228" s="14" t="s">
        <v>275</v>
      </c>
      <c r="D228" s="17" t="s">
        <v>736</v>
      </c>
      <c r="E228" s="14" t="s">
        <v>102</v>
      </c>
      <c r="F228" s="6">
        <v>5.85</v>
      </c>
      <c r="G228" s="7">
        <f t="shared" si="67"/>
        <v>20</v>
      </c>
      <c r="H228" s="6">
        <f>ROUND((G228)*(1+J$7),2)</f>
        <v>23.36</v>
      </c>
      <c r="I228" s="7">
        <f t="shared" si="76"/>
        <v>136.66</v>
      </c>
      <c r="J228" s="6" t="s">
        <v>76</v>
      </c>
      <c r="K228" s="50">
        <v>20</v>
      </c>
      <c r="L228" s="34">
        <f t="shared" si="68"/>
        <v>20</v>
      </c>
      <c r="M228" s="15">
        <f t="shared" si="69"/>
        <v>20</v>
      </c>
      <c r="O228" s="54"/>
      <c r="P228" s="54"/>
    </row>
    <row r="229" spans="1:16" ht="45" x14ac:dyDescent="0.25">
      <c r="A229" s="14" t="s">
        <v>609</v>
      </c>
      <c r="B229" s="14" t="s">
        <v>1</v>
      </c>
      <c r="C229" s="14" t="s">
        <v>610</v>
      </c>
      <c r="D229" s="17" t="s">
        <v>611</v>
      </c>
      <c r="E229" s="14" t="s">
        <v>49</v>
      </c>
      <c r="F229" s="6">
        <v>9</v>
      </c>
      <c r="G229" s="7">
        <f t="shared" si="67"/>
        <v>8.82</v>
      </c>
      <c r="H229" s="6">
        <f t="shared" ref="H229:H234" si="77">ROUND((G229)*(1+J$6),2)</f>
        <v>10.96</v>
      </c>
      <c r="I229" s="7">
        <f t="shared" ref="I229:I234" si="78">ROUND(F229*H229,2)</f>
        <v>98.64</v>
      </c>
      <c r="J229" s="6" t="s">
        <v>405</v>
      </c>
      <c r="K229" s="50">
        <v>8.82</v>
      </c>
      <c r="L229" s="34">
        <f t="shared" si="68"/>
        <v>8.82</v>
      </c>
      <c r="M229" s="15">
        <f t="shared" si="69"/>
        <v>8.82</v>
      </c>
      <c r="O229" s="54"/>
      <c r="P229" s="54"/>
    </row>
    <row r="230" spans="1:16" ht="45" x14ac:dyDescent="0.25">
      <c r="A230" s="14" t="s">
        <v>612</v>
      </c>
      <c r="B230" s="14" t="s">
        <v>1</v>
      </c>
      <c r="C230" s="14" t="s">
        <v>613</v>
      </c>
      <c r="D230" s="17" t="s">
        <v>614</v>
      </c>
      <c r="E230" s="14" t="s">
        <v>49</v>
      </c>
      <c r="F230" s="6">
        <v>9</v>
      </c>
      <c r="G230" s="7">
        <f t="shared" si="67"/>
        <v>44.11</v>
      </c>
      <c r="H230" s="6">
        <f t="shared" si="77"/>
        <v>54.8</v>
      </c>
      <c r="I230" s="7">
        <f t="shared" si="78"/>
        <v>493.2</v>
      </c>
      <c r="J230" s="6" t="s">
        <v>405</v>
      </c>
      <c r="K230" s="50">
        <v>44.11</v>
      </c>
      <c r="L230" s="34">
        <f t="shared" si="68"/>
        <v>44.11</v>
      </c>
      <c r="M230" s="15">
        <f t="shared" si="69"/>
        <v>44.11</v>
      </c>
      <c r="O230" s="54"/>
      <c r="P230" s="54"/>
    </row>
    <row r="231" spans="1:16" ht="60" x14ac:dyDescent="0.25">
      <c r="A231" s="14" t="s">
        <v>615</v>
      </c>
      <c r="B231" s="14" t="s">
        <v>1</v>
      </c>
      <c r="C231" s="14" t="s">
        <v>586</v>
      </c>
      <c r="D231" s="17" t="s">
        <v>587</v>
      </c>
      <c r="E231" s="14" t="s">
        <v>102</v>
      </c>
      <c r="F231" s="6">
        <v>4.5</v>
      </c>
      <c r="G231" s="7">
        <f t="shared" si="67"/>
        <v>758.2</v>
      </c>
      <c r="H231" s="6">
        <f t="shared" si="77"/>
        <v>941.91</v>
      </c>
      <c r="I231" s="7">
        <f t="shared" si="78"/>
        <v>4238.6000000000004</v>
      </c>
      <c r="J231" s="6" t="s">
        <v>405</v>
      </c>
      <c r="K231" s="50">
        <v>758.2</v>
      </c>
      <c r="L231" s="34">
        <f t="shared" si="68"/>
        <v>758.2</v>
      </c>
      <c r="M231" s="15">
        <f t="shared" si="69"/>
        <v>758.2</v>
      </c>
      <c r="O231" s="54"/>
      <c r="P231" s="54"/>
    </row>
    <row r="232" spans="1:16" ht="60" x14ac:dyDescent="0.25">
      <c r="A232" s="14" t="s">
        <v>616</v>
      </c>
      <c r="B232" s="14" t="s">
        <v>1</v>
      </c>
      <c r="C232" s="14" t="s">
        <v>190</v>
      </c>
      <c r="D232" s="17" t="s">
        <v>191</v>
      </c>
      <c r="E232" s="14" t="s">
        <v>49</v>
      </c>
      <c r="F232" s="6">
        <v>56.4</v>
      </c>
      <c r="G232" s="7">
        <f t="shared" si="67"/>
        <v>106.82</v>
      </c>
      <c r="H232" s="6">
        <f t="shared" si="77"/>
        <v>132.69999999999999</v>
      </c>
      <c r="I232" s="7">
        <f t="shared" si="78"/>
        <v>7484.28</v>
      </c>
      <c r="J232" s="6" t="s">
        <v>405</v>
      </c>
      <c r="K232" s="50">
        <v>106.82</v>
      </c>
      <c r="L232" s="34">
        <f t="shared" si="68"/>
        <v>106.82</v>
      </c>
      <c r="M232" s="15">
        <f t="shared" si="69"/>
        <v>106.82</v>
      </c>
      <c r="O232" s="54"/>
      <c r="P232" s="54"/>
    </row>
    <row r="233" spans="1:16" ht="60" x14ac:dyDescent="0.25">
      <c r="A233" s="14" t="s">
        <v>617</v>
      </c>
      <c r="B233" s="14" t="s">
        <v>1</v>
      </c>
      <c r="C233" s="14" t="s">
        <v>618</v>
      </c>
      <c r="D233" s="17" t="s">
        <v>619</v>
      </c>
      <c r="E233" s="14" t="s">
        <v>188</v>
      </c>
      <c r="F233" s="6">
        <v>44.35</v>
      </c>
      <c r="G233" s="7">
        <f t="shared" si="67"/>
        <v>17.059999999999999</v>
      </c>
      <c r="H233" s="6">
        <f t="shared" si="77"/>
        <v>21.19</v>
      </c>
      <c r="I233" s="7">
        <f t="shared" si="78"/>
        <v>939.78</v>
      </c>
      <c r="J233" s="6" t="s">
        <v>405</v>
      </c>
      <c r="K233" s="50">
        <v>17.059999999999999</v>
      </c>
      <c r="L233" s="34">
        <f t="shared" si="68"/>
        <v>17.059999999999999</v>
      </c>
      <c r="M233" s="15">
        <f t="shared" si="69"/>
        <v>17.059999999999999</v>
      </c>
      <c r="O233" s="54"/>
      <c r="P233" s="54"/>
    </row>
    <row r="234" spans="1:16" ht="60" x14ac:dyDescent="0.25">
      <c r="A234" s="14" t="s">
        <v>620</v>
      </c>
      <c r="B234" s="14" t="s">
        <v>1</v>
      </c>
      <c r="C234" s="14" t="s">
        <v>621</v>
      </c>
      <c r="D234" s="17" t="s">
        <v>622</v>
      </c>
      <c r="E234" s="14" t="s">
        <v>188</v>
      </c>
      <c r="F234" s="6">
        <v>346.68</v>
      </c>
      <c r="G234" s="7">
        <f t="shared" si="67"/>
        <v>10.11</v>
      </c>
      <c r="H234" s="6">
        <f t="shared" si="77"/>
        <v>12.56</v>
      </c>
      <c r="I234" s="7">
        <f t="shared" si="78"/>
        <v>4354.3</v>
      </c>
      <c r="J234" s="6" t="s">
        <v>405</v>
      </c>
      <c r="K234" s="50">
        <v>10.11</v>
      </c>
      <c r="L234" s="34">
        <f t="shared" si="68"/>
        <v>10.11</v>
      </c>
      <c r="M234" s="15">
        <f t="shared" si="69"/>
        <v>10.11</v>
      </c>
      <c r="O234" s="54"/>
      <c r="P234" s="54"/>
    </row>
    <row r="235" spans="1:16" x14ac:dyDescent="0.25">
      <c r="A235" s="13" t="s">
        <v>623</v>
      </c>
      <c r="B235" s="13"/>
      <c r="C235" s="13"/>
      <c r="D235" s="16" t="s">
        <v>624</v>
      </c>
      <c r="E235" s="13"/>
      <c r="F235" s="45"/>
      <c r="G235" s="55"/>
      <c r="H235" s="45"/>
      <c r="I235" s="45">
        <f>SUBTOTAL(9,I236:I238)</f>
        <v>41309.32</v>
      </c>
      <c r="J235" s="45"/>
      <c r="K235" s="51"/>
      <c r="L235" s="34"/>
      <c r="M235" s="15">
        <f t="shared" si="69"/>
        <v>0</v>
      </c>
      <c r="O235" s="54"/>
      <c r="P235" s="54"/>
    </row>
    <row r="236" spans="1:16" ht="60" x14ac:dyDescent="0.25">
      <c r="A236" s="14" t="s">
        <v>625</v>
      </c>
      <c r="B236" s="14" t="s">
        <v>1</v>
      </c>
      <c r="C236" s="14" t="s">
        <v>626</v>
      </c>
      <c r="D236" s="17" t="s">
        <v>627</v>
      </c>
      <c r="E236" s="14" t="s">
        <v>49</v>
      </c>
      <c r="F236" s="6">
        <v>221</v>
      </c>
      <c r="G236" s="7">
        <f t="shared" si="67"/>
        <v>0.82</v>
      </c>
      <c r="H236" s="6">
        <f t="shared" ref="H236:H238" si="79">ROUND((G236)*(1+J$6),2)</f>
        <v>1.02</v>
      </c>
      <c r="I236" s="7">
        <f t="shared" ref="I236:I238" si="80">ROUND(F236*H236,2)</f>
        <v>225.42</v>
      </c>
      <c r="J236" s="6" t="s">
        <v>405</v>
      </c>
      <c r="K236" s="50">
        <v>0.82</v>
      </c>
      <c r="L236" s="34">
        <f t="shared" si="68"/>
        <v>0.82</v>
      </c>
      <c r="M236" s="15">
        <f t="shared" si="69"/>
        <v>0.82</v>
      </c>
      <c r="O236" s="54"/>
      <c r="P236" s="54"/>
    </row>
    <row r="237" spans="1:16" ht="45" x14ac:dyDescent="0.25">
      <c r="A237" s="14" t="s">
        <v>628</v>
      </c>
      <c r="B237" s="14" t="s">
        <v>1</v>
      </c>
      <c r="C237" s="14" t="s">
        <v>613</v>
      </c>
      <c r="D237" s="17" t="s">
        <v>614</v>
      </c>
      <c r="E237" s="14" t="s">
        <v>49</v>
      </c>
      <c r="F237" s="6">
        <v>221</v>
      </c>
      <c r="G237" s="7">
        <f t="shared" si="67"/>
        <v>44.11</v>
      </c>
      <c r="H237" s="6">
        <f t="shared" si="79"/>
        <v>54.8</v>
      </c>
      <c r="I237" s="7">
        <f t="shared" si="80"/>
        <v>12110.8</v>
      </c>
      <c r="J237" s="6" t="s">
        <v>405</v>
      </c>
      <c r="K237" s="50">
        <v>44.11</v>
      </c>
      <c r="L237" s="34">
        <f t="shared" si="68"/>
        <v>44.11</v>
      </c>
      <c r="M237" s="15">
        <f t="shared" si="69"/>
        <v>44.11</v>
      </c>
      <c r="O237" s="54"/>
      <c r="P237" s="54"/>
    </row>
    <row r="238" spans="1:16" ht="75" x14ac:dyDescent="0.25">
      <c r="A238" s="14" t="s">
        <v>629</v>
      </c>
      <c r="B238" s="14" t="s">
        <v>1</v>
      </c>
      <c r="C238" s="14" t="s">
        <v>630</v>
      </c>
      <c r="D238" s="17" t="s">
        <v>631</v>
      </c>
      <c r="E238" s="14" t="s">
        <v>49</v>
      </c>
      <c r="F238" s="6">
        <v>221</v>
      </c>
      <c r="G238" s="7">
        <f t="shared" si="67"/>
        <v>105.53</v>
      </c>
      <c r="H238" s="6">
        <f t="shared" si="79"/>
        <v>131.1</v>
      </c>
      <c r="I238" s="7">
        <f t="shared" si="80"/>
        <v>28973.1</v>
      </c>
      <c r="J238" s="6" t="s">
        <v>405</v>
      </c>
      <c r="K238" s="50">
        <v>105.53</v>
      </c>
      <c r="L238" s="34">
        <f t="shared" si="68"/>
        <v>105.53</v>
      </c>
      <c r="M238" s="15">
        <f t="shared" si="69"/>
        <v>105.53</v>
      </c>
      <c r="O238" s="54"/>
      <c r="P238" s="54"/>
    </row>
    <row r="239" spans="1:16" ht="30" x14ac:dyDescent="0.25">
      <c r="A239" s="13" t="s">
        <v>632</v>
      </c>
      <c r="B239" s="13"/>
      <c r="C239" s="13"/>
      <c r="D239" s="16" t="s">
        <v>633</v>
      </c>
      <c r="E239" s="13"/>
      <c r="F239" s="45"/>
      <c r="G239" s="55"/>
      <c r="H239" s="45"/>
      <c r="I239" s="45">
        <f>SUBTOTAL(9,I240)</f>
        <v>2220.7600000000002</v>
      </c>
      <c r="J239" s="45"/>
      <c r="K239" s="51"/>
      <c r="L239" s="34"/>
      <c r="M239" s="15">
        <f t="shared" si="69"/>
        <v>0</v>
      </c>
      <c r="O239" s="54"/>
      <c r="P239" s="54"/>
    </row>
    <row r="240" spans="1:16" ht="45" x14ac:dyDescent="0.25">
      <c r="A240" s="14" t="s">
        <v>634</v>
      </c>
      <c r="B240" s="14" t="s">
        <v>40</v>
      </c>
      <c r="C240" s="14" t="s">
        <v>635</v>
      </c>
      <c r="D240" s="17" t="s">
        <v>636</v>
      </c>
      <c r="E240" s="14" t="s">
        <v>33</v>
      </c>
      <c r="F240" s="6">
        <v>1</v>
      </c>
      <c r="G240" s="7">
        <f t="shared" si="67"/>
        <v>1787.62</v>
      </c>
      <c r="H240" s="6">
        <f>ROUND((G240)*(1+J$6),2)</f>
        <v>2220.7600000000002</v>
      </c>
      <c r="I240" s="7">
        <f t="shared" ref="I240" si="81">ROUND(F240*H240,2)</f>
        <v>2220.7600000000002</v>
      </c>
      <c r="J240" s="6" t="s">
        <v>405</v>
      </c>
      <c r="K240" s="50">
        <v>1787.62</v>
      </c>
      <c r="L240" s="34">
        <f t="shared" si="68"/>
        <v>1787.62</v>
      </c>
      <c r="M240" s="15">
        <f t="shared" si="69"/>
        <v>1787.62</v>
      </c>
      <c r="O240" s="54"/>
      <c r="P240" s="54"/>
    </row>
    <row r="241" spans="1:16" x14ac:dyDescent="0.25">
      <c r="A241" s="13" t="s">
        <v>637</v>
      </c>
      <c r="B241" s="13"/>
      <c r="C241" s="13"/>
      <c r="D241" s="16" t="s">
        <v>638</v>
      </c>
      <c r="E241" s="13"/>
      <c r="F241" s="45"/>
      <c r="G241" s="55"/>
      <c r="H241" s="45"/>
      <c r="I241" s="45">
        <f>SUBTOTAL(9,I242)</f>
        <v>89070.31</v>
      </c>
      <c r="J241" s="45"/>
      <c r="K241" s="51"/>
      <c r="L241" s="34"/>
      <c r="M241" s="15">
        <f t="shared" si="69"/>
        <v>0</v>
      </c>
      <c r="O241" s="54"/>
      <c r="P241" s="54"/>
    </row>
    <row r="242" spans="1:16" ht="90" x14ac:dyDescent="0.25">
      <c r="A242" s="14" t="s">
        <v>639</v>
      </c>
      <c r="B242" s="14" t="s">
        <v>1</v>
      </c>
      <c r="C242" s="14" t="s">
        <v>556</v>
      </c>
      <c r="D242" s="17" t="s">
        <v>557</v>
      </c>
      <c r="E242" s="14" t="s">
        <v>113</v>
      </c>
      <c r="F242" s="6">
        <v>1047.27</v>
      </c>
      <c r="G242" s="7">
        <f t="shared" si="67"/>
        <v>68.459999999999994</v>
      </c>
      <c r="H242" s="6">
        <f>ROUND((G242)*(1+J$6),2)</f>
        <v>85.05</v>
      </c>
      <c r="I242" s="7">
        <f t="shared" ref="I242" si="82">ROUND(F242*H242,2)</f>
        <v>89070.31</v>
      </c>
      <c r="J242" s="6" t="s">
        <v>405</v>
      </c>
      <c r="K242" s="50">
        <v>68.459999999999994</v>
      </c>
      <c r="L242" s="34">
        <f t="shared" si="68"/>
        <v>68.459999999999994</v>
      </c>
      <c r="M242" s="15">
        <f t="shared" si="69"/>
        <v>68.459999999999994</v>
      </c>
      <c r="O242" s="54"/>
      <c r="P242" s="54"/>
    </row>
  </sheetData>
  <sheetProtection selectLockedCells="1"/>
  <mergeCells count="16">
    <mergeCell ref="A1:J1"/>
    <mergeCell ref="A2:J2"/>
    <mergeCell ref="A3:J3"/>
    <mergeCell ref="A4:J4"/>
    <mergeCell ref="H5:I5"/>
    <mergeCell ref="A5:B7"/>
    <mergeCell ref="C5:G7"/>
    <mergeCell ref="H6:I6"/>
    <mergeCell ref="H7:I7"/>
    <mergeCell ref="H8:I8"/>
    <mergeCell ref="F11:H11"/>
    <mergeCell ref="A8:B8"/>
    <mergeCell ref="F8:G8"/>
    <mergeCell ref="C8:D8"/>
    <mergeCell ref="A9:B9"/>
    <mergeCell ref="C9:J9"/>
  </mergeCells>
  <printOptions horizontalCentered="1"/>
  <pageMargins left="0.39370078740157483" right="0.51181102362204722" top="0.39370078740157483" bottom="0.39370078740157483" header="0" footer="0"/>
  <pageSetup paperSize="9" scale="6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7"/>
  <sheetViews>
    <sheetView view="pageBreakPreview" zoomScale="70" zoomScaleNormal="55" zoomScaleSheetLayoutView="70" workbookViewId="0">
      <pane xSplit="3" ySplit="10" topLeftCell="D47" activePane="bottomRight" state="frozen"/>
      <selection pane="topRight" activeCell="D1" sqref="D1"/>
      <selection pane="bottomLeft" activeCell="A11" sqref="A11"/>
      <selection pane="bottomRight" activeCell="C6" sqref="C6:Q6"/>
    </sheetView>
  </sheetViews>
  <sheetFormatPr defaultRowHeight="15" x14ac:dyDescent="0.25"/>
  <cols>
    <col min="1" max="1" width="9.28515625" style="8" bestFit="1" customWidth="1"/>
    <col min="2" max="2" width="59.85546875" style="8" customWidth="1"/>
    <col min="3" max="3" width="21.5703125" style="8" bestFit="1" customWidth="1"/>
    <col min="4" max="10" width="20.28515625" style="8" customWidth="1"/>
    <col min="11" max="14" width="20.7109375" style="8" customWidth="1"/>
    <col min="15" max="15" width="21.5703125" style="8" customWidth="1"/>
    <col min="16" max="16" width="20.85546875" style="8" customWidth="1"/>
    <col min="17" max="17" width="21.140625" style="8" customWidth="1"/>
    <col min="18" max="18" width="21.5703125" style="8" hidden="1" customWidth="1"/>
    <col min="19" max="29" width="18.140625" style="8" bestFit="1" customWidth="1"/>
    <col min="30" max="30" width="19.28515625" style="8" bestFit="1" customWidth="1"/>
    <col min="31" max="16384" width="9.140625" style="8"/>
  </cols>
  <sheetData>
    <row r="1" spans="1:18" ht="18.75" x14ac:dyDescent="0.25">
      <c r="A1" s="79" t="s">
        <v>640</v>
      </c>
      <c r="B1" s="80"/>
      <c r="C1" s="80"/>
      <c r="D1" s="80"/>
      <c r="E1" s="80"/>
      <c r="F1" s="80"/>
      <c r="G1" s="80"/>
      <c r="H1" s="80"/>
      <c r="I1" s="80"/>
      <c r="J1" s="80"/>
      <c r="K1" s="80"/>
      <c r="L1" s="80"/>
      <c r="M1" s="80"/>
      <c r="N1" s="80"/>
      <c r="O1" s="80"/>
      <c r="P1" s="80"/>
      <c r="Q1" s="81"/>
    </row>
    <row r="2" spans="1:18" x14ac:dyDescent="0.25">
      <c r="A2" s="82" t="s">
        <v>641</v>
      </c>
      <c r="B2" s="83"/>
      <c r="C2" s="83"/>
      <c r="D2" s="83"/>
      <c r="E2" s="83"/>
      <c r="F2" s="83"/>
      <c r="G2" s="83"/>
      <c r="H2" s="83"/>
      <c r="I2" s="83"/>
      <c r="J2" s="83"/>
      <c r="K2" s="83"/>
      <c r="L2" s="83"/>
      <c r="M2" s="83"/>
      <c r="N2" s="83"/>
      <c r="O2" s="83"/>
      <c r="P2" s="83"/>
      <c r="Q2" s="84"/>
    </row>
    <row r="3" spans="1:18" x14ac:dyDescent="0.25">
      <c r="A3" s="82" t="s">
        <v>642</v>
      </c>
      <c r="B3" s="83"/>
      <c r="C3" s="83"/>
      <c r="D3" s="83"/>
      <c r="E3" s="83"/>
      <c r="F3" s="83"/>
      <c r="G3" s="83"/>
      <c r="H3" s="83"/>
      <c r="I3" s="83"/>
      <c r="J3" s="83"/>
      <c r="K3" s="83"/>
      <c r="L3" s="83"/>
      <c r="M3" s="83"/>
      <c r="N3" s="83"/>
      <c r="O3" s="83"/>
      <c r="P3" s="83"/>
      <c r="Q3" s="84"/>
    </row>
    <row r="4" spans="1:18" x14ac:dyDescent="0.25">
      <c r="A4" s="85" t="s">
        <v>741</v>
      </c>
      <c r="B4" s="85"/>
      <c r="C4" s="85"/>
      <c r="D4" s="85"/>
      <c r="E4" s="85"/>
      <c r="F4" s="85"/>
      <c r="G4" s="85"/>
      <c r="H4" s="85"/>
      <c r="I4" s="85"/>
      <c r="J4" s="85"/>
      <c r="K4" s="85"/>
      <c r="L4" s="85"/>
      <c r="M4" s="85"/>
      <c r="N4" s="85"/>
      <c r="O4" s="85"/>
      <c r="P4" s="85"/>
      <c r="Q4" s="85"/>
    </row>
    <row r="5" spans="1:18" x14ac:dyDescent="0.25">
      <c r="A5" s="60" t="s">
        <v>643</v>
      </c>
      <c r="B5" s="87" t="s">
        <v>660</v>
      </c>
      <c r="C5" s="88"/>
      <c r="D5" s="88"/>
      <c r="E5" s="88"/>
      <c r="F5" s="88"/>
      <c r="G5" s="88"/>
      <c r="H5" s="88"/>
      <c r="I5" s="88"/>
      <c r="J5" s="88"/>
      <c r="K5" s="88"/>
      <c r="L5" s="88"/>
      <c r="M5" s="88"/>
      <c r="N5" s="88"/>
      <c r="O5" s="88"/>
      <c r="P5" s="88"/>
      <c r="Q5" s="89"/>
    </row>
    <row r="6" spans="1:18" x14ac:dyDescent="0.25">
      <c r="A6" s="86" t="s">
        <v>684</v>
      </c>
      <c r="B6" s="86"/>
      <c r="C6" s="90"/>
      <c r="D6" s="91"/>
      <c r="E6" s="91"/>
      <c r="F6" s="91"/>
      <c r="G6" s="91"/>
      <c r="H6" s="91"/>
      <c r="I6" s="91"/>
      <c r="J6" s="91"/>
      <c r="K6" s="91"/>
      <c r="L6" s="91"/>
      <c r="M6" s="91"/>
      <c r="N6" s="91"/>
      <c r="O6" s="91"/>
      <c r="P6" s="91"/>
      <c r="Q6" s="92"/>
    </row>
    <row r="7" spans="1:18" s="35" customFormat="1" ht="19.5" customHeight="1" x14ac:dyDescent="0.25">
      <c r="A7" s="58" t="s">
        <v>2</v>
      </c>
      <c r="B7" s="58" t="s">
        <v>685</v>
      </c>
      <c r="C7" s="58" t="s">
        <v>686</v>
      </c>
      <c r="D7" s="58" t="s">
        <v>687</v>
      </c>
      <c r="E7" s="58" t="s">
        <v>688</v>
      </c>
      <c r="F7" s="58" t="s">
        <v>689</v>
      </c>
      <c r="G7" s="58" t="s">
        <v>690</v>
      </c>
      <c r="H7" s="58" t="s">
        <v>691</v>
      </c>
      <c r="I7" s="58" t="s">
        <v>692</v>
      </c>
      <c r="J7" s="58" t="s">
        <v>693</v>
      </c>
      <c r="K7" s="58" t="s">
        <v>694</v>
      </c>
      <c r="L7" s="58" t="s">
        <v>695</v>
      </c>
      <c r="M7" s="58" t="s">
        <v>696</v>
      </c>
      <c r="N7" s="58" t="s">
        <v>697</v>
      </c>
      <c r="O7" s="58" t="s">
        <v>698</v>
      </c>
      <c r="P7" s="58" t="s">
        <v>699</v>
      </c>
      <c r="Q7" s="58" t="s">
        <v>700</v>
      </c>
      <c r="R7" s="102">
        <f>SUM(R10:R42)</f>
        <v>24781973.400000002</v>
      </c>
    </row>
    <row r="8" spans="1:18" x14ac:dyDescent="0.25">
      <c r="A8" s="104" t="s">
        <v>0</v>
      </c>
      <c r="B8" s="107" t="s">
        <v>701</v>
      </c>
      <c r="C8" s="110">
        <f>SUM(C11:C42)</f>
        <v>24781973.400000006</v>
      </c>
      <c r="D8" s="36">
        <v>4.6264105907221397E-3</v>
      </c>
      <c r="E8" s="36">
        <v>4.6264105907221371E-3</v>
      </c>
      <c r="F8" s="36">
        <v>4.6264105907221371E-3</v>
      </c>
      <c r="G8" s="36">
        <v>4.6264105907221371E-3</v>
      </c>
      <c r="H8" s="36">
        <v>4.6264105907221371E-3</v>
      </c>
      <c r="I8" s="36">
        <v>4.6264105907221371E-3</v>
      </c>
      <c r="J8" s="36">
        <v>4.6264105907221371E-3</v>
      </c>
      <c r="K8" s="36">
        <v>4.6264105907221371E-3</v>
      </c>
      <c r="L8" s="36">
        <v>4.6302929510803744E-3</v>
      </c>
      <c r="M8" s="36">
        <v>4.6302929510803744E-3</v>
      </c>
      <c r="N8" s="36">
        <v>4.6302929510803744E-3</v>
      </c>
      <c r="O8" s="36">
        <v>4.6302929510803744E-3</v>
      </c>
      <c r="P8" s="36">
        <v>4.77546481653566E-2</v>
      </c>
      <c r="Q8" s="36">
        <v>4.1520324491654596E-2</v>
      </c>
      <c r="R8" s="103"/>
    </row>
    <row r="9" spans="1:18" x14ac:dyDescent="0.25">
      <c r="A9" s="105"/>
      <c r="B9" s="108"/>
      <c r="C9" s="111"/>
      <c r="D9" s="56">
        <f>D10/$C8</f>
        <v>4.1727225519585052E-3</v>
      </c>
      <c r="E9" s="56">
        <f t="shared" ref="E9:Q9" si="0">E10/$C8</f>
        <v>4.1727225519585052E-3</v>
      </c>
      <c r="F9" s="56">
        <f t="shared" si="0"/>
        <v>4.1727225519585052E-3</v>
      </c>
      <c r="G9" s="56">
        <f t="shared" si="0"/>
        <v>4.1727225519585052E-3</v>
      </c>
      <c r="H9" s="56">
        <f t="shared" si="0"/>
        <v>4.1727225519585052E-3</v>
      </c>
      <c r="I9" s="56">
        <f t="shared" si="0"/>
        <v>4.1727225519585052E-3</v>
      </c>
      <c r="J9" s="56">
        <f t="shared" si="0"/>
        <v>4.1727225519585052E-3</v>
      </c>
      <c r="K9" s="56">
        <f t="shared" si="0"/>
        <v>4.1727225519585052E-3</v>
      </c>
      <c r="L9" s="56">
        <f t="shared" si="0"/>
        <v>4.1765777588788919E-3</v>
      </c>
      <c r="M9" s="56">
        <f t="shared" si="0"/>
        <v>4.1765777588788919E-3</v>
      </c>
      <c r="N9" s="56">
        <f t="shared" si="0"/>
        <v>4.1765777588788919E-3</v>
      </c>
      <c r="O9" s="56">
        <f t="shared" si="0"/>
        <v>4.1765777588788919E-3</v>
      </c>
      <c r="P9" s="56">
        <f>P10/$C8</f>
        <v>3.7739487726277027E-2</v>
      </c>
      <c r="Q9" s="56">
        <f t="shared" si="0"/>
        <v>3.770455491489353E-2</v>
      </c>
      <c r="R9" s="37"/>
    </row>
    <row r="10" spans="1:18" x14ac:dyDescent="0.25">
      <c r="A10" s="106"/>
      <c r="B10" s="109"/>
      <c r="C10" s="112"/>
      <c r="D10" s="69">
        <f>D12+D15+D18+D21+D24+D27+D30+D33+D36+D38+D40+D42</f>
        <v>103408.29928821583</v>
      </c>
      <c r="E10" s="69">
        <f t="shared" ref="E10:Q10" si="1">E12+E15+E18+E21+E24+E27+E30+E33+E36+E38+E40+E42</f>
        <v>103408.29928821583</v>
      </c>
      <c r="F10" s="69">
        <f t="shared" si="1"/>
        <v>103408.29928821583</v>
      </c>
      <c r="G10" s="69">
        <f t="shared" si="1"/>
        <v>103408.29928821583</v>
      </c>
      <c r="H10" s="69">
        <f t="shared" si="1"/>
        <v>103408.29928821583</v>
      </c>
      <c r="I10" s="69">
        <f t="shared" si="1"/>
        <v>103408.29928821583</v>
      </c>
      <c r="J10" s="69">
        <f t="shared" si="1"/>
        <v>103408.29928821583</v>
      </c>
      <c r="K10" s="69">
        <f t="shared" si="1"/>
        <v>103408.29928821583</v>
      </c>
      <c r="L10" s="69">
        <f t="shared" si="1"/>
        <v>103503.83892356833</v>
      </c>
      <c r="M10" s="69">
        <f t="shared" si="1"/>
        <v>103503.83892356833</v>
      </c>
      <c r="N10" s="69">
        <f t="shared" si="1"/>
        <v>103503.83892356833</v>
      </c>
      <c r="O10" s="69">
        <f t="shared" si="1"/>
        <v>103503.83892356833</v>
      </c>
      <c r="P10" s="69">
        <f t="shared" si="1"/>
        <v>935258.98096222396</v>
      </c>
      <c r="Q10" s="69">
        <f t="shared" si="1"/>
        <v>934393.27695973089</v>
      </c>
    </row>
    <row r="11" spans="1:18" x14ac:dyDescent="0.25">
      <c r="A11" s="93" t="s">
        <v>4</v>
      </c>
      <c r="B11" s="96" t="s">
        <v>5</v>
      </c>
      <c r="C11" s="99">
        <f>SUM(D12:Q12)+SUM(D52:Q52)</f>
        <v>1413190.0999999999</v>
      </c>
      <c r="D11" s="38">
        <v>0</v>
      </c>
      <c r="E11" s="38">
        <v>0</v>
      </c>
      <c r="F11" s="38">
        <v>0</v>
      </c>
      <c r="G11" s="38">
        <v>0</v>
      </c>
      <c r="H11" s="38">
        <v>0</v>
      </c>
      <c r="I11" s="38">
        <v>0</v>
      </c>
      <c r="J11" s="38">
        <v>0</v>
      </c>
      <c r="K11" s="38">
        <v>0</v>
      </c>
      <c r="L11" s="38">
        <v>0</v>
      </c>
      <c r="M11" s="38">
        <v>0</v>
      </c>
      <c r="N11" s="38">
        <v>0</v>
      </c>
      <c r="O11" s="38">
        <v>0</v>
      </c>
      <c r="P11" s="56">
        <v>3.7626787924297925E-2</v>
      </c>
      <c r="Q11" s="56">
        <v>3.7606373822333859E-2</v>
      </c>
      <c r="R11" s="9">
        <f>'PLANILHA PROPONENTE'!I12</f>
        <v>1413190.0999999999</v>
      </c>
    </row>
    <row r="12" spans="1:18" x14ac:dyDescent="0.25">
      <c r="A12" s="95"/>
      <c r="B12" s="98"/>
      <c r="C12" s="101"/>
      <c r="D12" s="39"/>
      <c r="E12" s="39"/>
      <c r="F12" s="39"/>
      <c r="G12" s="39"/>
      <c r="H12" s="39"/>
      <c r="I12" s="39"/>
      <c r="J12" s="39"/>
      <c r="K12" s="39"/>
      <c r="L12" s="39"/>
      <c r="M12" s="39"/>
      <c r="N12" s="39"/>
      <c r="O12" s="39"/>
      <c r="P12" s="57">
        <f>P11*$R11</f>
        <v>53173.804189417373</v>
      </c>
      <c r="Q12" s="57">
        <f>Q11*$R11</f>
        <v>53144.955182621365</v>
      </c>
      <c r="R12" s="9"/>
    </row>
    <row r="13" spans="1:18" x14ac:dyDescent="0.25">
      <c r="A13" s="93" t="s">
        <v>37</v>
      </c>
      <c r="B13" s="96" t="s">
        <v>38</v>
      </c>
      <c r="C13" s="99">
        <f>SUM(D15:Q15)+SUM(D55:Q55)</f>
        <v>169453.27000000002</v>
      </c>
      <c r="D13" s="36">
        <v>8.3145396298435745E-2</v>
      </c>
      <c r="E13" s="36">
        <v>8.3145396298435745E-2</v>
      </c>
      <c r="F13" s="36">
        <v>8.3145396298435745E-2</v>
      </c>
      <c r="G13" s="36">
        <v>8.3145396298435745E-2</v>
      </c>
      <c r="H13" s="36">
        <v>8.3145396298435745E-2</v>
      </c>
      <c r="I13" s="36">
        <v>8.3145396298435745E-2</v>
      </c>
      <c r="J13" s="36">
        <v>8.3145396298435745E-2</v>
      </c>
      <c r="K13" s="36">
        <v>8.3145396298435745E-2</v>
      </c>
      <c r="L13" s="36">
        <v>8.3709207403128497E-2</v>
      </c>
      <c r="M13" s="36">
        <v>8.3709207403128497E-2</v>
      </c>
      <c r="N13" s="36">
        <v>8.3709207403128497E-2</v>
      </c>
      <c r="O13" s="36">
        <v>8.3709207403128497E-2</v>
      </c>
      <c r="P13" s="38">
        <v>0</v>
      </c>
      <c r="Q13" s="38">
        <v>0</v>
      </c>
      <c r="R13" s="9">
        <f>'PLANILHA PROPONENTE'!I22</f>
        <v>169453.27000000002</v>
      </c>
    </row>
    <row r="14" spans="1:18" x14ac:dyDescent="0.25">
      <c r="A14" s="94"/>
      <c r="B14" s="97"/>
      <c r="C14" s="100"/>
      <c r="D14" s="56">
        <f>D15/$C13</f>
        <v>8.3145396298435745E-2</v>
      </c>
      <c r="E14" s="56">
        <f t="shared" ref="E14:O14" si="2">E15/$C13</f>
        <v>8.3145396298435745E-2</v>
      </c>
      <c r="F14" s="56">
        <f t="shared" si="2"/>
        <v>8.3145396298435745E-2</v>
      </c>
      <c r="G14" s="56">
        <f t="shared" si="2"/>
        <v>8.3145396298435745E-2</v>
      </c>
      <c r="H14" s="56">
        <f t="shared" si="2"/>
        <v>8.3145396298435745E-2</v>
      </c>
      <c r="I14" s="56">
        <f t="shared" si="2"/>
        <v>8.3145396298435745E-2</v>
      </c>
      <c r="J14" s="56">
        <f t="shared" si="2"/>
        <v>8.3145396298435745E-2</v>
      </c>
      <c r="K14" s="56">
        <f t="shared" si="2"/>
        <v>8.3145396298435745E-2</v>
      </c>
      <c r="L14" s="56">
        <f t="shared" si="2"/>
        <v>8.3709207403128497E-2</v>
      </c>
      <c r="M14" s="56">
        <f t="shared" si="2"/>
        <v>8.3709207403128497E-2</v>
      </c>
      <c r="N14" s="56">
        <f t="shared" si="2"/>
        <v>8.3709207403128497E-2</v>
      </c>
      <c r="O14" s="56">
        <f t="shared" si="2"/>
        <v>8.3709207403128497E-2</v>
      </c>
      <c r="P14" s="38"/>
      <c r="Q14" s="38"/>
      <c r="R14" s="9"/>
    </row>
    <row r="15" spans="1:18" x14ac:dyDescent="0.25">
      <c r="A15" s="95"/>
      <c r="B15" s="98"/>
      <c r="C15" s="101"/>
      <c r="D15" s="57">
        <f t="shared" ref="D15:O15" si="3">D13*$R13</f>
        <v>14089.259288215835</v>
      </c>
      <c r="E15" s="57">
        <f t="shared" si="3"/>
        <v>14089.259288215835</v>
      </c>
      <c r="F15" s="57">
        <f t="shared" si="3"/>
        <v>14089.259288215835</v>
      </c>
      <c r="G15" s="57">
        <f t="shared" si="3"/>
        <v>14089.259288215835</v>
      </c>
      <c r="H15" s="57">
        <f t="shared" si="3"/>
        <v>14089.259288215835</v>
      </c>
      <c r="I15" s="57">
        <f t="shared" si="3"/>
        <v>14089.259288215835</v>
      </c>
      <c r="J15" s="57">
        <f t="shared" si="3"/>
        <v>14089.259288215835</v>
      </c>
      <c r="K15" s="57">
        <f t="shared" si="3"/>
        <v>14089.259288215835</v>
      </c>
      <c r="L15" s="57">
        <f t="shared" si="3"/>
        <v>14184.798923568334</v>
      </c>
      <c r="M15" s="57">
        <f t="shared" si="3"/>
        <v>14184.798923568334</v>
      </c>
      <c r="N15" s="57">
        <f t="shared" si="3"/>
        <v>14184.798923568334</v>
      </c>
      <c r="O15" s="57">
        <f t="shared" si="3"/>
        <v>14184.798923568334</v>
      </c>
      <c r="P15" s="38"/>
      <c r="Q15" s="38"/>
      <c r="R15" s="9"/>
    </row>
    <row r="16" spans="1:18" x14ac:dyDescent="0.25">
      <c r="A16" s="93" t="s">
        <v>71</v>
      </c>
      <c r="B16" s="96" t="s">
        <v>72</v>
      </c>
      <c r="C16" s="99">
        <f>SUM(D18:Q18)+SUM(D58:Q58)</f>
        <v>113547.23</v>
      </c>
      <c r="D16" s="38">
        <v>0</v>
      </c>
      <c r="E16" s="38">
        <v>0</v>
      </c>
      <c r="F16" s="38">
        <v>0</v>
      </c>
      <c r="G16" s="38">
        <v>0</v>
      </c>
      <c r="H16" s="38">
        <v>0</v>
      </c>
      <c r="I16" s="38">
        <v>0</v>
      </c>
      <c r="J16" s="38">
        <v>0</v>
      </c>
      <c r="K16" s="38">
        <v>0</v>
      </c>
      <c r="L16" s="38">
        <v>0</v>
      </c>
      <c r="M16" s="38">
        <v>0</v>
      </c>
      <c r="N16" s="38">
        <v>0</v>
      </c>
      <c r="O16" s="38">
        <v>0</v>
      </c>
      <c r="P16" s="36">
        <v>6.2675358814734489E-2</v>
      </c>
      <c r="Q16" s="36">
        <v>5.7994978130809796E-2</v>
      </c>
      <c r="R16" s="9">
        <f>'PLANILHA PROPONENTE'!I33</f>
        <v>113547.23</v>
      </c>
    </row>
    <row r="17" spans="1:18" x14ac:dyDescent="0.25">
      <c r="A17" s="94"/>
      <c r="B17" s="97"/>
      <c r="C17" s="100"/>
      <c r="D17" s="38"/>
      <c r="E17" s="38"/>
      <c r="F17" s="38"/>
      <c r="G17" s="38"/>
      <c r="H17" s="38"/>
      <c r="I17" s="38"/>
      <c r="J17" s="38"/>
      <c r="K17" s="38"/>
      <c r="L17" s="38"/>
      <c r="M17" s="38"/>
      <c r="N17" s="38"/>
      <c r="O17" s="38"/>
      <c r="P17" s="56">
        <f>P18/$C16</f>
        <v>6.2675358814734489E-2</v>
      </c>
      <c r="Q17" s="56">
        <f>Q18/$C16</f>
        <v>5.7994978130809796E-2</v>
      </c>
      <c r="R17" s="9"/>
    </row>
    <row r="18" spans="1:18" x14ac:dyDescent="0.25">
      <c r="A18" s="95"/>
      <c r="B18" s="98"/>
      <c r="C18" s="101"/>
      <c r="D18" s="39"/>
      <c r="E18" s="39"/>
      <c r="F18" s="39"/>
      <c r="G18" s="39"/>
      <c r="H18" s="39"/>
      <c r="I18" s="39"/>
      <c r="J18" s="39"/>
      <c r="K18" s="39"/>
      <c r="L18" s="39"/>
      <c r="M18" s="39"/>
      <c r="N18" s="39"/>
      <c r="O18" s="39"/>
      <c r="P18" s="57">
        <f>P16*$R16</f>
        <v>7116.6133826691839</v>
      </c>
      <c r="Q18" s="57">
        <f>Q16*$R16</f>
        <v>6585.1691206640298</v>
      </c>
      <c r="R18" s="9"/>
    </row>
    <row r="19" spans="1:18" x14ac:dyDescent="0.25">
      <c r="A19" s="93" t="s">
        <v>103</v>
      </c>
      <c r="B19" s="96" t="s">
        <v>104</v>
      </c>
      <c r="C19" s="99">
        <f>SUM(D21:Q21)+SUM(D61:Q61)</f>
        <v>40963.560000000005</v>
      </c>
      <c r="D19" s="38">
        <v>0</v>
      </c>
      <c r="E19" s="38">
        <v>0</v>
      </c>
      <c r="F19" s="38">
        <v>0</v>
      </c>
      <c r="G19" s="38">
        <v>0</v>
      </c>
      <c r="H19" s="38">
        <v>0</v>
      </c>
      <c r="I19" s="38">
        <v>0</v>
      </c>
      <c r="J19" s="38">
        <v>0</v>
      </c>
      <c r="K19" s="38">
        <v>0</v>
      </c>
      <c r="L19" s="38">
        <v>0</v>
      </c>
      <c r="M19" s="38">
        <v>0</v>
      </c>
      <c r="N19" s="38">
        <v>0</v>
      </c>
      <c r="O19" s="38">
        <v>0</v>
      </c>
      <c r="P19" s="36">
        <v>6.3581659909937971E-2</v>
      </c>
      <c r="Q19" s="36">
        <v>5.7549590674908141E-2</v>
      </c>
      <c r="R19" s="9">
        <f>'PLANILHA PROPONENTE'!I44</f>
        <v>40963.560000000005</v>
      </c>
    </row>
    <row r="20" spans="1:18" x14ac:dyDescent="0.25">
      <c r="A20" s="94"/>
      <c r="B20" s="97"/>
      <c r="C20" s="100"/>
      <c r="D20" s="38"/>
      <c r="E20" s="38"/>
      <c r="F20" s="38"/>
      <c r="G20" s="38"/>
      <c r="H20" s="38"/>
      <c r="I20" s="38"/>
      <c r="J20" s="38"/>
      <c r="K20" s="38"/>
      <c r="L20" s="38"/>
      <c r="M20" s="38"/>
      <c r="N20" s="38"/>
      <c r="O20" s="38"/>
      <c r="P20" s="56">
        <f>P21/$C19</f>
        <v>6.3581659909937971E-2</v>
      </c>
      <c r="Q20" s="56">
        <f>Q21/$C19</f>
        <v>5.7549590674908141E-2</v>
      </c>
      <c r="R20" s="9"/>
    </row>
    <row r="21" spans="1:18" x14ac:dyDescent="0.25">
      <c r="A21" s="95"/>
      <c r="B21" s="98"/>
      <c r="C21" s="101"/>
      <c r="D21" s="39"/>
      <c r="E21" s="39"/>
      <c r="F21" s="39"/>
      <c r="G21" s="39"/>
      <c r="H21" s="39"/>
      <c r="I21" s="39"/>
      <c r="J21" s="39"/>
      <c r="K21" s="39"/>
      <c r="L21" s="39"/>
      <c r="M21" s="39"/>
      <c r="N21" s="39"/>
      <c r="O21" s="39"/>
      <c r="P21" s="57">
        <f>P19*$R19</f>
        <v>2604.5311406203391</v>
      </c>
      <c r="Q21" s="57">
        <f>Q19*$R19</f>
        <v>2357.4361105870403</v>
      </c>
      <c r="R21" s="9"/>
    </row>
    <row r="22" spans="1:18" x14ac:dyDescent="0.25">
      <c r="A22" s="93" t="s">
        <v>120</v>
      </c>
      <c r="B22" s="96" t="s">
        <v>121</v>
      </c>
      <c r="C22" s="99">
        <f>SUM(D24:Q24)+SUM(D64:Q64)</f>
        <v>1071828.4800000002</v>
      </c>
      <c r="D22" s="36">
        <v>8.3333333333333329E-2</v>
      </c>
      <c r="E22" s="36">
        <v>8.3333333333333329E-2</v>
      </c>
      <c r="F22" s="36">
        <v>8.3333333333333329E-2</v>
      </c>
      <c r="G22" s="36">
        <v>8.3333333333333329E-2</v>
      </c>
      <c r="H22" s="36">
        <v>8.3333333333333329E-2</v>
      </c>
      <c r="I22" s="36">
        <v>8.3333333333333329E-2</v>
      </c>
      <c r="J22" s="36">
        <v>8.3333333333333329E-2</v>
      </c>
      <c r="K22" s="36">
        <v>8.3333333333333329E-2</v>
      </c>
      <c r="L22" s="36">
        <v>8.3333333333333329E-2</v>
      </c>
      <c r="M22" s="36">
        <v>8.3333333333333329E-2</v>
      </c>
      <c r="N22" s="36">
        <v>8.3333333333333329E-2</v>
      </c>
      <c r="O22" s="36">
        <v>8.3333333333333329E-2</v>
      </c>
      <c r="P22" s="38">
        <v>0</v>
      </c>
      <c r="Q22" s="38">
        <v>0</v>
      </c>
      <c r="R22" s="9">
        <f>'PLANILHA PROPONENTE'!I49</f>
        <v>1071828.48</v>
      </c>
    </row>
    <row r="23" spans="1:18" x14ac:dyDescent="0.25">
      <c r="A23" s="94"/>
      <c r="B23" s="97"/>
      <c r="C23" s="100"/>
      <c r="D23" s="56">
        <f>D24/$C22</f>
        <v>8.3333333333333315E-2</v>
      </c>
      <c r="E23" s="56">
        <f t="shared" ref="E23:O23" si="4">E24/$C22</f>
        <v>8.3333333333333315E-2</v>
      </c>
      <c r="F23" s="56">
        <f t="shared" si="4"/>
        <v>8.3333333333333315E-2</v>
      </c>
      <c r="G23" s="56">
        <f t="shared" si="4"/>
        <v>8.3333333333333315E-2</v>
      </c>
      <c r="H23" s="56">
        <f t="shared" si="4"/>
        <v>8.3333333333333315E-2</v>
      </c>
      <c r="I23" s="56">
        <f t="shared" si="4"/>
        <v>8.3333333333333315E-2</v>
      </c>
      <c r="J23" s="56">
        <f t="shared" si="4"/>
        <v>8.3333333333333315E-2</v>
      </c>
      <c r="K23" s="56">
        <f t="shared" si="4"/>
        <v>8.3333333333333315E-2</v>
      </c>
      <c r="L23" s="56">
        <f t="shared" si="4"/>
        <v>8.3333333333333315E-2</v>
      </c>
      <c r="M23" s="56">
        <f t="shared" si="4"/>
        <v>8.3333333333333315E-2</v>
      </c>
      <c r="N23" s="56">
        <f t="shared" si="4"/>
        <v>8.3333333333333315E-2</v>
      </c>
      <c r="O23" s="56">
        <f t="shared" si="4"/>
        <v>8.3333333333333315E-2</v>
      </c>
      <c r="P23" s="38"/>
      <c r="Q23" s="38"/>
      <c r="R23" s="9"/>
    </row>
    <row r="24" spans="1:18" x14ac:dyDescent="0.25">
      <c r="A24" s="95"/>
      <c r="B24" s="98"/>
      <c r="C24" s="101"/>
      <c r="D24" s="57">
        <f t="shared" ref="D24:O24" si="5">D22*$R22</f>
        <v>89319.039999999994</v>
      </c>
      <c r="E24" s="57">
        <f t="shared" si="5"/>
        <v>89319.039999999994</v>
      </c>
      <c r="F24" s="57">
        <f t="shared" si="5"/>
        <v>89319.039999999994</v>
      </c>
      <c r="G24" s="57">
        <f t="shared" si="5"/>
        <v>89319.039999999994</v>
      </c>
      <c r="H24" s="57">
        <f t="shared" si="5"/>
        <v>89319.039999999994</v>
      </c>
      <c r="I24" s="57">
        <f t="shared" si="5"/>
        <v>89319.039999999994</v>
      </c>
      <c r="J24" s="57">
        <f t="shared" si="5"/>
        <v>89319.039999999994</v>
      </c>
      <c r="K24" s="57">
        <f t="shared" si="5"/>
        <v>89319.039999999994</v>
      </c>
      <c r="L24" s="57">
        <f t="shared" si="5"/>
        <v>89319.039999999994</v>
      </c>
      <c r="M24" s="57">
        <f t="shared" si="5"/>
        <v>89319.039999999994</v>
      </c>
      <c r="N24" s="57">
        <f t="shared" si="5"/>
        <v>89319.039999999994</v>
      </c>
      <c r="O24" s="57">
        <f t="shared" si="5"/>
        <v>89319.039999999994</v>
      </c>
      <c r="P24" s="39"/>
      <c r="Q24" s="39"/>
      <c r="R24" s="9"/>
    </row>
    <row r="25" spans="1:18" x14ac:dyDescent="0.25">
      <c r="A25" s="93" t="s">
        <v>140</v>
      </c>
      <c r="B25" s="96" t="s">
        <v>141</v>
      </c>
      <c r="C25" s="99">
        <f>SUM(D27:Q27)+SUM(D67:Q67)</f>
        <v>9218.0800000000017</v>
      </c>
      <c r="D25" s="38">
        <v>0</v>
      </c>
      <c r="E25" s="38">
        <v>0</v>
      </c>
      <c r="F25" s="38">
        <v>0</v>
      </c>
      <c r="G25" s="38">
        <v>0</v>
      </c>
      <c r="H25" s="38">
        <v>0</v>
      </c>
      <c r="I25" s="38">
        <v>0</v>
      </c>
      <c r="J25" s="38">
        <v>0</v>
      </c>
      <c r="K25" s="38">
        <v>0</v>
      </c>
      <c r="L25" s="38">
        <v>0</v>
      </c>
      <c r="M25" s="38">
        <v>0</v>
      </c>
      <c r="N25" s="38">
        <v>0</v>
      </c>
      <c r="O25" s="38">
        <v>0</v>
      </c>
      <c r="P25" s="36">
        <v>6.3586605372407193E-2</v>
      </c>
      <c r="Q25" s="36">
        <v>5.7260374350481362E-2</v>
      </c>
      <c r="R25" s="9">
        <f>'PLANILHA PROPONENTE'!I56</f>
        <v>9218.0800000000017</v>
      </c>
    </row>
    <row r="26" spans="1:18" x14ac:dyDescent="0.25">
      <c r="A26" s="94"/>
      <c r="B26" s="97"/>
      <c r="C26" s="100"/>
      <c r="D26" s="38"/>
      <c r="E26" s="38"/>
      <c r="F26" s="38"/>
      <c r="G26" s="38"/>
      <c r="H26" s="38"/>
      <c r="I26" s="38"/>
      <c r="J26" s="38"/>
      <c r="K26" s="38"/>
      <c r="L26" s="38"/>
      <c r="M26" s="38"/>
      <c r="N26" s="38"/>
      <c r="O26" s="38"/>
      <c r="P26" s="56">
        <f>P27/$C25</f>
        <v>6.3586605372407193E-2</v>
      </c>
      <c r="Q26" s="56">
        <f>Q27/$C25</f>
        <v>5.7260374350481362E-2</v>
      </c>
      <c r="R26" s="9"/>
    </row>
    <row r="27" spans="1:18" x14ac:dyDescent="0.25">
      <c r="A27" s="95"/>
      <c r="B27" s="98"/>
      <c r="C27" s="101"/>
      <c r="D27" s="39"/>
      <c r="E27" s="39"/>
      <c r="F27" s="39"/>
      <c r="G27" s="39"/>
      <c r="H27" s="39"/>
      <c r="I27" s="39"/>
      <c r="J27" s="39"/>
      <c r="K27" s="39"/>
      <c r="L27" s="39"/>
      <c r="M27" s="39"/>
      <c r="N27" s="39"/>
      <c r="O27" s="39"/>
      <c r="P27" s="57">
        <f>P25*$R25</f>
        <v>586.14641525127945</v>
      </c>
      <c r="Q27" s="57">
        <f>Q25*$R25</f>
        <v>527.83071159268536</v>
      </c>
      <c r="R27" s="9"/>
    </row>
    <row r="28" spans="1:18" x14ac:dyDescent="0.25">
      <c r="A28" s="93" t="s">
        <v>159</v>
      </c>
      <c r="B28" s="96" t="s">
        <v>160</v>
      </c>
      <c r="C28" s="99">
        <f>SUM(D30:Q30)+SUM(D70:Q70)</f>
        <v>17922377.960000005</v>
      </c>
      <c r="D28" s="40"/>
      <c r="E28" s="40"/>
      <c r="F28" s="40"/>
      <c r="G28" s="40"/>
      <c r="H28" s="40"/>
      <c r="I28" s="40"/>
      <c r="J28" s="40"/>
      <c r="K28" s="40"/>
      <c r="L28" s="40"/>
      <c r="M28" s="40"/>
      <c r="N28" s="40"/>
      <c r="O28" s="40"/>
      <c r="P28" s="36">
        <v>4.8255633942052914E-2</v>
      </c>
      <c r="Q28" s="36">
        <v>4.8255633942052914E-2</v>
      </c>
      <c r="R28" s="9">
        <f>'PLANILHA PROPONENTE'!I63</f>
        <v>17922377.960000001</v>
      </c>
    </row>
    <row r="29" spans="1:18" x14ac:dyDescent="0.25">
      <c r="A29" s="94"/>
      <c r="B29" s="97"/>
      <c r="C29" s="100"/>
      <c r="D29" s="40"/>
      <c r="E29" s="40"/>
      <c r="F29" s="40"/>
      <c r="G29" s="40"/>
      <c r="H29" s="40"/>
      <c r="I29" s="40"/>
      <c r="J29" s="40"/>
      <c r="K29" s="40"/>
      <c r="L29" s="40"/>
      <c r="M29" s="40"/>
      <c r="N29" s="40"/>
      <c r="O29" s="40"/>
      <c r="P29" s="56">
        <f>P30/$C28</f>
        <v>4.8255633942052907E-2</v>
      </c>
      <c r="Q29" s="56">
        <f>Q30/$C28</f>
        <v>4.8255633942052907E-2</v>
      </c>
      <c r="R29" s="9"/>
    </row>
    <row r="30" spans="1:18" x14ac:dyDescent="0.25">
      <c r="A30" s="95"/>
      <c r="B30" s="98"/>
      <c r="C30" s="101"/>
      <c r="D30" s="39"/>
      <c r="E30" s="39"/>
      <c r="F30" s="39"/>
      <c r="G30" s="39"/>
      <c r="H30" s="39"/>
      <c r="I30" s="39"/>
      <c r="J30" s="39"/>
      <c r="K30" s="39"/>
      <c r="L30" s="39"/>
      <c r="M30" s="39"/>
      <c r="N30" s="39"/>
      <c r="O30" s="39"/>
      <c r="P30" s="57">
        <f>P28*$R28</f>
        <v>864855.71020887711</v>
      </c>
      <c r="Q30" s="57">
        <f>Q28*$R28</f>
        <v>864855.71020887711</v>
      </c>
      <c r="R30" s="9"/>
    </row>
    <row r="31" spans="1:18" x14ac:dyDescent="0.25">
      <c r="A31" s="93" t="s">
        <v>259</v>
      </c>
      <c r="B31" s="96" t="s">
        <v>260</v>
      </c>
      <c r="C31" s="99">
        <f>SUM(D33:Q33)+SUM(D73:Q73)</f>
        <v>1309555.03</v>
      </c>
      <c r="D31" s="40"/>
      <c r="E31" s="40"/>
      <c r="F31" s="40"/>
      <c r="G31" s="40"/>
      <c r="H31" s="40"/>
      <c r="I31" s="40"/>
      <c r="J31" s="40"/>
      <c r="K31" s="40"/>
      <c r="L31" s="40"/>
      <c r="M31" s="40"/>
      <c r="N31" s="40"/>
      <c r="O31" s="40"/>
      <c r="P31" s="38">
        <v>0</v>
      </c>
      <c r="Q31" s="38">
        <v>0</v>
      </c>
      <c r="R31" s="9">
        <f>'PLANILHA PROPONENTE'!I99</f>
        <v>1309555.03</v>
      </c>
    </row>
    <row r="32" spans="1:18" x14ac:dyDescent="0.25">
      <c r="A32" s="94"/>
      <c r="B32" s="97"/>
      <c r="C32" s="100"/>
      <c r="D32" s="40"/>
      <c r="E32" s="40"/>
      <c r="F32" s="40"/>
      <c r="G32" s="40"/>
      <c r="H32" s="40"/>
      <c r="I32" s="40"/>
      <c r="J32" s="40"/>
      <c r="K32" s="40"/>
      <c r="L32" s="40"/>
      <c r="M32" s="40"/>
      <c r="N32" s="40"/>
      <c r="O32" s="40"/>
      <c r="P32" s="38"/>
      <c r="Q32" s="38"/>
      <c r="R32" s="9"/>
    </row>
    <row r="33" spans="1:18" x14ac:dyDescent="0.25">
      <c r="A33" s="94"/>
      <c r="B33" s="98"/>
      <c r="C33" s="101"/>
      <c r="D33" s="39"/>
      <c r="E33" s="39"/>
      <c r="F33" s="39"/>
      <c r="G33" s="39"/>
      <c r="H33" s="39"/>
      <c r="I33" s="39"/>
      <c r="J33" s="39"/>
      <c r="K33" s="39"/>
      <c r="L33" s="39"/>
      <c r="M33" s="39"/>
      <c r="N33" s="39"/>
      <c r="O33" s="39"/>
      <c r="P33" s="39"/>
      <c r="Q33" s="39"/>
      <c r="R33" s="9"/>
    </row>
    <row r="34" spans="1:18" x14ac:dyDescent="0.25">
      <c r="A34" s="93" t="s">
        <v>702</v>
      </c>
      <c r="B34" s="96" t="s">
        <v>703</v>
      </c>
      <c r="C34" s="99">
        <f>SUM(D36:Q36)+SUM(D76:Q76)</f>
        <v>143448.02999999997</v>
      </c>
      <c r="D34" s="40"/>
      <c r="E34" s="40"/>
      <c r="F34" s="40"/>
      <c r="G34" s="40"/>
      <c r="H34" s="40"/>
      <c r="I34" s="40"/>
      <c r="J34" s="40"/>
      <c r="K34" s="40"/>
      <c r="L34" s="40"/>
      <c r="M34" s="40"/>
      <c r="N34" s="40"/>
      <c r="O34" s="40"/>
      <c r="P34" s="36">
        <v>4.8255633942052914E-2</v>
      </c>
      <c r="Q34" s="36">
        <v>4.8255633942052914E-2</v>
      </c>
      <c r="R34" s="9">
        <f>'PLANILHA PROPONENTE'!I111</f>
        <v>143448.03</v>
      </c>
    </row>
    <row r="35" spans="1:18" x14ac:dyDescent="0.25">
      <c r="A35" s="94"/>
      <c r="B35" s="97"/>
      <c r="C35" s="100"/>
      <c r="D35" s="40"/>
      <c r="E35" s="40"/>
      <c r="F35" s="40"/>
      <c r="G35" s="40"/>
      <c r="H35" s="40"/>
      <c r="I35" s="40"/>
      <c r="J35" s="40"/>
      <c r="K35" s="40"/>
      <c r="L35" s="40"/>
      <c r="M35" s="40"/>
      <c r="N35" s="40"/>
      <c r="O35" s="40"/>
      <c r="P35" s="56">
        <f>P36/$C34</f>
        <v>4.8255633942052921E-2</v>
      </c>
      <c r="Q35" s="56">
        <f>Q36/$C34</f>
        <v>4.8255633942052921E-2</v>
      </c>
      <c r="R35" s="9"/>
    </row>
    <row r="36" spans="1:18" x14ac:dyDescent="0.25">
      <c r="A36" s="95"/>
      <c r="B36" s="98"/>
      <c r="C36" s="101"/>
      <c r="D36" s="39"/>
      <c r="E36" s="39"/>
      <c r="F36" s="39"/>
      <c r="G36" s="39"/>
      <c r="H36" s="39"/>
      <c r="I36" s="39"/>
      <c r="J36" s="39"/>
      <c r="K36" s="39"/>
      <c r="L36" s="39"/>
      <c r="M36" s="39"/>
      <c r="N36" s="39"/>
      <c r="O36" s="39"/>
      <c r="P36" s="57">
        <f>P34*$R34</f>
        <v>6922.1756253886242</v>
      </c>
      <c r="Q36" s="57">
        <f>Q34*$R34</f>
        <v>6922.1756253886242</v>
      </c>
      <c r="R36" s="9"/>
    </row>
    <row r="37" spans="1:18" x14ac:dyDescent="0.25">
      <c r="A37" s="93" t="s">
        <v>704</v>
      </c>
      <c r="B37" s="96" t="s">
        <v>320</v>
      </c>
      <c r="C37" s="99">
        <f>SUM(D38:Q38)+SUM(D79:Q79)</f>
        <v>87400.349999999991</v>
      </c>
      <c r="D37" s="40"/>
      <c r="E37" s="40"/>
      <c r="F37" s="40"/>
      <c r="G37" s="40"/>
      <c r="H37" s="40"/>
      <c r="I37" s="40"/>
      <c r="J37" s="40"/>
      <c r="K37" s="40"/>
      <c r="L37" s="40"/>
      <c r="M37" s="40"/>
      <c r="N37" s="40"/>
      <c r="O37" s="40"/>
      <c r="P37" s="40"/>
      <c r="Q37" s="40"/>
      <c r="R37" s="9">
        <f>'PLANILHA PROPONENTE'!I123</f>
        <v>87400.349999999991</v>
      </c>
    </row>
    <row r="38" spans="1:18" x14ac:dyDescent="0.25">
      <c r="A38" s="95"/>
      <c r="B38" s="98"/>
      <c r="C38" s="101"/>
      <c r="D38" s="39"/>
      <c r="E38" s="39"/>
      <c r="F38" s="39"/>
      <c r="G38" s="39"/>
      <c r="H38" s="39"/>
      <c r="I38" s="39"/>
      <c r="J38" s="39"/>
      <c r="K38" s="39"/>
      <c r="L38" s="39"/>
      <c r="M38" s="39"/>
      <c r="N38" s="39"/>
      <c r="O38" s="39"/>
      <c r="P38" s="39"/>
      <c r="Q38" s="39"/>
      <c r="R38" s="9"/>
    </row>
    <row r="39" spans="1:18" x14ac:dyDescent="0.25">
      <c r="A39" s="93" t="s">
        <v>327</v>
      </c>
      <c r="B39" s="96" t="s">
        <v>328</v>
      </c>
      <c r="C39" s="99">
        <f>SUM(D40:Q40)+SUM(D82:Q82)</f>
        <v>65589.819999999963</v>
      </c>
      <c r="D39" s="40"/>
      <c r="E39" s="40"/>
      <c r="F39" s="40"/>
      <c r="G39" s="40"/>
      <c r="H39" s="40"/>
      <c r="I39" s="40"/>
      <c r="J39" s="40"/>
      <c r="K39" s="40"/>
      <c r="L39" s="40"/>
      <c r="M39" s="40"/>
      <c r="N39" s="40"/>
      <c r="O39" s="40"/>
      <c r="P39" s="40"/>
      <c r="Q39" s="40"/>
      <c r="R39" s="9">
        <f>'PLANILHA PROPONENTE'!I126</f>
        <v>65589.819999999978</v>
      </c>
    </row>
    <row r="40" spans="1:18" x14ac:dyDescent="0.25">
      <c r="A40" s="95"/>
      <c r="B40" s="98"/>
      <c r="C40" s="101"/>
      <c r="D40" s="39"/>
      <c r="E40" s="39"/>
      <c r="F40" s="39"/>
      <c r="G40" s="39"/>
      <c r="H40" s="39"/>
      <c r="I40" s="39"/>
      <c r="J40" s="39"/>
      <c r="K40" s="39"/>
      <c r="L40" s="39"/>
      <c r="M40" s="39"/>
      <c r="N40" s="39"/>
      <c r="O40" s="39"/>
      <c r="P40" s="39"/>
      <c r="Q40" s="39"/>
      <c r="R40" s="9"/>
    </row>
    <row r="41" spans="1:18" x14ac:dyDescent="0.25">
      <c r="A41" s="113" t="s">
        <v>705</v>
      </c>
      <c r="B41" s="114" t="s">
        <v>706</v>
      </c>
      <c r="C41" s="99">
        <f>SUM(D42:Q42)+SUM(D85:Q85)</f>
        <v>2435401.4899999998</v>
      </c>
      <c r="D41" s="61"/>
      <c r="E41" s="61"/>
      <c r="F41" s="61"/>
      <c r="G41" s="61"/>
      <c r="H41" s="61"/>
      <c r="I41" s="61"/>
      <c r="J41" s="61"/>
      <c r="K41" s="61"/>
      <c r="L41" s="61"/>
      <c r="M41" s="61"/>
      <c r="N41" s="61"/>
      <c r="O41" s="61"/>
      <c r="P41" s="61"/>
      <c r="Q41" s="61"/>
      <c r="R41" s="9">
        <f>('PLANILHA PROPONENTE'!I151+'PLANILHA PROPONENTE'!I157+'PLANILHA PROPONENTE'!I160+'PLANILHA PROPONENTE'!I163+'PLANILHA PROPONENTE'!I167+'PLANILHA PROPONENTE'!I169+'PLANILHA PROPONENTE'!I172+'PLANILHA PROPONENTE'!I174+'PLANILHA PROPONENTE'!I187+'PLANILHA PROPONENTE'!I197+'PLANILHA PROPONENTE'!I202+'PLANILHA PROPONENTE'!I210+'PLANILHA PROPONENTE'!I215+'PLANILHA PROPONENTE'!I224+'PLANILHA PROPONENTE'!I235+'PLANILHA PROPONENTE'!I239+'PLANILHA PROPONENTE'!I241)</f>
        <v>2435401.4899999998</v>
      </c>
    </row>
    <row r="42" spans="1:18" x14ac:dyDescent="0.25">
      <c r="A42" s="113"/>
      <c r="B42" s="114"/>
      <c r="C42" s="101"/>
      <c r="D42" s="39"/>
      <c r="E42" s="39"/>
      <c r="F42" s="39"/>
      <c r="G42" s="39"/>
      <c r="H42" s="39"/>
      <c r="I42" s="39"/>
      <c r="J42" s="39"/>
      <c r="K42" s="39"/>
      <c r="L42" s="39"/>
      <c r="M42" s="39"/>
      <c r="N42" s="39"/>
      <c r="O42" s="39"/>
      <c r="P42" s="39"/>
      <c r="Q42" s="39"/>
      <c r="R42" s="9"/>
    </row>
    <row r="43" spans="1:18" ht="24.95" customHeight="1" x14ac:dyDescent="0.25">
      <c r="A43" s="115" t="s">
        <v>749</v>
      </c>
      <c r="B43" s="116"/>
      <c r="C43" s="66" t="s">
        <v>747</v>
      </c>
      <c r="D43" s="67">
        <f>D10</f>
        <v>103408.29928821583</v>
      </c>
      <c r="E43" s="67">
        <f t="shared" ref="E43:Q43" si="6">D43+E10</f>
        <v>206816.59857643166</v>
      </c>
      <c r="F43" s="67">
        <f t="shared" si="6"/>
        <v>310224.8978646475</v>
      </c>
      <c r="G43" s="67">
        <f t="shared" si="6"/>
        <v>413633.19715286331</v>
      </c>
      <c r="H43" s="67">
        <f t="shared" si="6"/>
        <v>517041.49644107913</v>
      </c>
      <c r="I43" s="67">
        <f t="shared" si="6"/>
        <v>620449.795729295</v>
      </c>
      <c r="J43" s="67">
        <f t="shared" si="6"/>
        <v>723858.09501751082</v>
      </c>
      <c r="K43" s="67">
        <f t="shared" si="6"/>
        <v>827266.39430572663</v>
      </c>
      <c r="L43" s="67">
        <f t="shared" si="6"/>
        <v>930770.233229295</v>
      </c>
      <c r="M43" s="67">
        <f t="shared" si="6"/>
        <v>1034274.0721528634</v>
      </c>
      <c r="N43" s="67">
        <f t="shared" si="6"/>
        <v>1137777.9110764316</v>
      </c>
      <c r="O43" s="67">
        <f t="shared" si="6"/>
        <v>1241281.75</v>
      </c>
      <c r="P43" s="67">
        <f t="shared" si="6"/>
        <v>2176540.7309622238</v>
      </c>
      <c r="Q43" s="67">
        <f t="shared" si="6"/>
        <v>3110934.0079219546</v>
      </c>
    </row>
    <row r="44" spans="1:18" ht="24.95" customHeight="1" x14ac:dyDescent="0.25">
      <c r="A44" s="115" t="s">
        <v>750</v>
      </c>
      <c r="B44" s="116"/>
      <c r="C44" s="66" t="s">
        <v>748</v>
      </c>
      <c r="D44" s="68">
        <f>D43/$C$8</f>
        <v>4.1727225519585052E-3</v>
      </c>
      <c r="E44" s="68">
        <f>E43/$C$8</f>
        <v>8.3454451039170104E-3</v>
      </c>
      <c r="F44" s="68">
        <f t="shared" ref="F44:Q44" si="7">F43/$C$8</f>
        <v>1.2518167655875517E-2</v>
      </c>
      <c r="G44" s="68">
        <f t="shared" si="7"/>
        <v>1.6690890207834021E-2</v>
      </c>
      <c r="H44" s="68">
        <f t="shared" si="7"/>
        <v>2.0863612759792528E-2</v>
      </c>
      <c r="I44" s="68">
        <f t="shared" si="7"/>
        <v>2.5036335311751035E-2</v>
      </c>
      <c r="J44" s="68">
        <f t="shared" si="7"/>
        <v>2.9209057863709541E-2</v>
      </c>
      <c r="K44" s="68">
        <f t="shared" si="7"/>
        <v>3.3381780415668041E-2</v>
      </c>
      <c r="L44" s="68">
        <f t="shared" si="7"/>
        <v>3.7558358174546939E-2</v>
      </c>
      <c r="M44" s="68">
        <f t="shared" si="7"/>
        <v>4.173493593342583E-2</v>
      </c>
      <c r="N44" s="68">
        <f t="shared" si="7"/>
        <v>4.5911513692304722E-2</v>
      </c>
      <c r="O44" s="68">
        <f t="shared" si="7"/>
        <v>5.0088091451183613E-2</v>
      </c>
      <c r="P44" s="68">
        <f t="shared" si="7"/>
        <v>8.7827579177460632E-2</v>
      </c>
      <c r="Q44" s="68">
        <f t="shared" si="7"/>
        <v>0.12553213409235417</v>
      </c>
    </row>
    <row r="45" spans="1:18" x14ac:dyDescent="0.25">
      <c r="A45" s="62"/>
      <c r="B45" s="63"/>
      <c r="C45" s="63"/>
      <c r="D45" s="63"/>
      <c r="E45" s="63"/>
      <c r="F45" s="63"/>
      <c r="G45" s="63"/>
      <c r="H45" s="63"/>
      <c r="I45" s="63"/>
      <c r="J45" s="63"/>
      <c r="K45" s="63"/>
      <c r="L45" s="63"/>
      <c r="M45" s="63"/>
      <c r="N45" s="63"/>
      <c r="O45" s="63"/>
      <c r="P45" s="63"/>
      <c r="Q45" s="64"/>
    </row>
    <row r="46" spans="1:18" ht="19.5" customHeight="1" x14ac:dyDescent="0.25">
      <c r="A46" s="65" t="s">
        <v>2</v>
      </c>
      <c r="B46" s="65" t="s">
        <v>685</v>
      </c>
      <c r="C46" s="65" t="s">
        <v>686</v>
      </c>
      <c r="D46" s="65" t="s">
        <v>707</v>
      </c>
      <c r="E46" s="65" t="s">
        <v>708</v>
      </c>
      <c r="F46" s="65" t="s">
        <v>709</v>
      </c>
      <c r="G46" s="65" t="s">
        <v>710</v>
      </c>
      <c r="H46" s="65" t="s">
        <v>711</v>
      </c>
      <c r="I46" s="65" t="s">
        <v>712</v>
      </c>
      <c r="J46" s="65" t="s">
        <v>713</v>
      </c>
      <c r="K46" s="65" t="s">
        <v>714</v>
      </c>
      <c r="L46" s="65" t="s">
        <v>715</v>
      </c>
      <c r="M46" s="65" t="s">
        <v>716</v>
      </c>
      <c r="N46" s="65" t="s">
        <v>717</v>
      </c>
      <c r="O46" s="65" t="s">
        <v>718</v>
      </c>
      <c r="P46" s="65" t="s">
        <v>719</v>
      </c>
      <c r="Q46" s="65" t="s">
        <v>720</v>
      </c>
    </row>
    <row r="47" spans="1:18" x14ac:dyDescent="0.25">
      <c r="A47" s="104" t="s">
        <v>0</v>
      </c>
      <c r="B47" s="107" t="s">
        <v>701</v>
      </c>
      <c r="C47" s="110">
        <f>SUM(C50:C85)</f>
        <v>24781973.400000006</v>
      </c>
      <c r="D47" s="36">
        <v>4.1705416952156578E-2</v>
      </c>
      <c r="E47" s="36">
        <v>4.1705416952156578E-2</v>
      </c>
      <c r="F47" s="36">
        <v>4.1890514859037366E-2</v>
      </c>
      <c r="G47" s="36">
        <v>4.2005559626267328E-2</v>
      </c>
      <c r="H47" s="36">
        <v>4.1890514859037366E-2</v>
      </c>
      <c r="I47" s="36">
        <v>4.226070931120423E-2</v>
      </c>
      <c r="J47" s="36">
        <v>0.23251088872615522</v>
      </c>
      <c r="K47" s="36">
        <v>5.0495456149477057E-2</v>
      </c>
      <c r="L47" s="36">
        <v>5.2235663589092436E-2</v>
      </c>
      <c r="M47" s="36">
        <v>5.2237346066278313E-2</v>
      </c>
      <c r="N47" s="36">
        <v>5.2237220345700899E-2</v>
      </c>
      <c r="O47" s="36">
        <v>5.2238442603877749E-2</v>
      </c>
      <c r="P47" s="36">
        <v>5.2621084754803669E-2</v>
      </c>
      <c r="Q47" s="36">
        <v>5.9158336017645419E-2</v>
      </c>
    </row>
    <row r="48" spans="1:18" x14ac:dyDescent="0.25">
      <c r="A48" s="105"/>
      <c r="B48" s="108"/>
      <c r="C48" s="111"/>
      <c r="D48" s="56">
        <f>D49/$C47</f>
        <v>3.7881829190195435E-2</v>
      </c>
      <c r="E48" s="56">
        <f>E49/$C47</f>
        <v>3.7881829190195435E-2</v>
      </c>
      <c r="F48" s="56">
        <f t="shared" ref="F48:Q48" si="8">F49/$C47</f>
        <v>3.8059109016118871E-2</v>
      </c>
      <c r="G48" s="56">
        <f t="shared" si="8"/>
        <v>3.8162058323896277E-2</v>
      </c>
      <c r="H48" s="56">
        <f t="shared" si="8"/>
        <v>3.8059109016118871E-2</v>
      </c>
      <c r="I48" s="56">
        <f t="shared" si="8"/>
        <v>3.8413667363881458E-2</v>
      </c>
      <c r="J48" s="56">
        <f t="shared" si="8"/>
        <v>0.21052651937251551</v>
      </c>
      <c r="K48" s="56">
        <f t="shared" si="8"/>
        <v>4.5765848706646906E-2</v>
      </c>
      <c r="L48" s="56">
        <f t="shared" si="8"/>
        <v>4.7432532648846802E-2</v>
      </c>
      <c r="M48" s="56">
        <f t="shared" si="8"/>
        <v>4.7434022430463602E-2</v>
      </c>
      <c r="N48" s="56">
        <f t="shared" si="8"/>
        <v>4.7433907666436008E-2</v>
      </c>
      <c r="O48" s="56">
        <f t="shared" si="8"/>
        <v>8.0189510398313665E-2</v>
      </c>
      <c r="P48" s="56">
        <f t="shared" si="8"/>
        <v>8.0535870626061337E-2</v>
      </c>
      <c r="Q48" s="56">
        <f t="shared" si="8"/>
        <v>8.669205195795536E-2</v>
      </c>
    </row>
    <row r="49" spans="1:17" x14ac:dyDescent="0.25">
      <c r="A49" s="106"/>
      <c r="B49" s="109"/>
      <c r="C49" s="112"/>
      <c r="D49" s="69">
        <f>D52++D55+D58+D61+D64+D67+D70+D73+D76+D79+D82+D85</f>
        <v>938786.48333476705</v>
      </c>
      <c r="E49" s="69">
        <f t="shared" ref="E49:Q49" si="9">E52++E55+E58+E61+E64+E67+E70+E73+E76+E79+E82+E85</f>
        <v>938786.48333476705</v>
      </c>
      <c r="F49" s="69">
        <f t="shared" si="9"/>
        <v>943179.8272651583</v>
      </c>
      <c r="G49" s="69">
        <f t="shared" si="9"/>
        <v>945731.11427204625</v>
      </c>
      <c r="H49" s="69">
        <f t="shared" si="9"/>
        <v>943179.8272651583</v>
      </c>
      <c r="I49" s="69">
        <f t="shared" si="9"/>
        <v>951966.48280815873</v>
      </c>
      <c r="J49" s="69">
        <f t="shared" si="9"/>
        <v>5217262.6030842653</v>
      </c>
      <c r="K49" s="69">
        <f t="shared" si="9"/>
        <v>1134168.0452765482</v>
      </c>
      <c r="L49" s="69">
        <f t="shared" si="9"/>
        <v>1175471.7623983533</v>
      </c>
      <c r="M49" s="69">
        <f t="shared" si="9"/>
        <v>1175508.6821267526</v>
      </c>
      <c r="N49" s="69">
        <f t="shared" si="9"/>
        <v>1175505.8380476735</v>
      </c>
      <c r="O49" s="69">
        <f t="shared" si="9"/>
        <v>1987254.313650033</v>
      </c>
      <c r="P49" s="69">
        <f t="shared" si="9"/>
        <v>1995837.8036008938</v>
      </c>
      <c r="Q49" s="69">
        <f t="shared" si="9"/>
        <v>2148400.1256134682</v>
      </c>
    </row>
    <row r="50" spans="1:17" x14ac:dyDescent="0.25">
      <c r="A50" s="93" t="s">
        <v>4</v>
      </c>
      <c r="B50" s="96" t="s">
        <v>5</v>
      </c>
      <c r="C50" s="99">
        <f>C11</f>
        <v>1413190.0999999999</v>
      </c>
      <c r="D50" s="36">
        <v>4.0715194569793993E-2</v>
      </c>
      <c r="E50" s="36">
        <v>4.0715194569793993E-2</v>
      </c>
      <c r="F50" s="36">
        <v>4.3824007694363176E-2</v>
      </c>
      <c r="G50" s="36">
        <v>4.3896234586114295E-2</v>
      </c>
      <c r="H50" s="36">
        <v>4.3824007694363176E-2</v>
      </c>
      <c r="I50" s="36">
        <v>5.0041611074828692E-2</v>
      </c>
      <c r="J50" s="36">
        <v>5.0062025176792757E-2</v>
      </c>
      <c r="K50" s="36">
        <v>6.2497254806396632E-2</v>
      </c>
      <c r="L50" s="36">
        <v>9.1720034145062981E-2</v>
      </c>
      <c r="M50" s="36">
        <v>9.1720034145062981E-2</v>
      </c>
      <c r="N50" s="36">
        <v>9.1720034145062981E-2</v>
      </c>
      <c r="O50" s="36">
        <v>9.1730241196045004E-2</v>
      </c>
      <c r="P50" s="36">
        <v>9.1751432832885976E-2</v>
      </c>
      <c r="Q50" s="36">
        <v>9.0549531616801585E-2</v>
      </c>
    </row>
    <row r="51" spans="1:17" x14ac:dyDescent="0.25">
      <c r="A51" s="94"/>
      <c r="B51" s="97"/>
      <c r="C51" s="100"/>
      <c r="D51" s="56">
        <f>D52/$C50</f>
        <v>4.0715194569793993E-2</v>
      </c>
      <c r="E51" s="56">
        <f t="shared" ref="E51:Q51" si="10">E52/$C50</f>
        <v>4.0715194569793993E-2</v>
      </c>
      <c r="F51" s="56">
        <f t="shared" si="10"/>
        <v>4.3824007694363176E-2</v>
      </c>
      <c r="G51" s="56">
        <f t="shared" si="10"/>
        <v>4.3896234586114295E-2</v>
      </c>
      <c r="H51" s="56">
        <f t="shared" si="10"/>
        <v>4.3824007694363176E-2</v>
      </c>
      <c r="I51" s="56">
        <f t="shared" si="10"/>
        <v>5.0041611074828692E-2</v>
      </c>
      <c r="J51" s="56">
        <f t="shared" si="10"/>
        <v>5.0062025176792757E-2</v>
      </c>
      <c r="K51" s="56">
        <f t="shared" si="10"/>
        <v>6.2497254806396632E-2</v>
      </c>
      <c r="L51" s="56">
        <f t="shared" si="10"/>
        <v>9.1720034145062981E-2</v>
      </c>
      <c r="M51" s="56">
        <f t="shared" si="10"/>
        <v>9.1720034145062981E-2</v>
      </c>
      <c r="N51" s="56">
        <f t="shared" si="10"/>
        <v>9.1720034145062981E-2</v>
      </c>
      <c r="O51" s="56">
        <f t="shared" si="10"/>
        <v>9.1730241196045004E-2</v>
      </c>
      <c r="P51" s="56">
        <f t="shared" si="10"/>
        <v>9.1751432832885976E-2</v>
      </c>
      <c r="Q51" s="56">
        <f t="shared" si="10"/>
        <v>9.0549531616801585E-2</v>
      </c>
    </row>
    <row r="52" spans="1:17" x14ac:dyDescent="0.25">
      <c r="A52" s="95"/>
      <c r="B52" s="98"/>
      <c r="C52" s="101"/>
      <c r="D52" s="57">
        <f t="shared" ref="D52:Q52" si="11">D50*$R11</f>
        <v>57538.309885606621</v>
      </c>
      <c r="E52" s="57">
        <f t="shared" si="11"/>
        <v>57538.309885606621</v>
      </c>
      <c r="F52" s="57">
        <f t="shared" si="11"/>
        <v>61931.653815997859</v>
      </c>
      <c r="G52" s="57">
        <f t="shared" si="11"/>
        <v>62033.724144374311</v>
      </c>
      <c r="H52" s="57">
        <f t="shared" si="11"/>
        <v>61931.653815997859</v>
      </c>
      <c r="I52" s="57">
        <f t="shared" si="11"/>
        <v>70718.30935899826</v>
      </c>
      <c r="J52" s="57">
        <f t="shared" si="11"/>
        <v>70747.158365794268</v>
      </c>
      <c r="K52" s="57">
        <f t="shared" si="11"/>
        <v>88320.501769577124</v>
      </c>
      <c r="L52" s="57">
        <f t="shared" si="11"/>
        <v>129617.84422546496</v>
      </c>
      <c r="M52" s="57">
        <f t="shared" si="11"/>
        <v>129617.84422546496</v>
      </c>
      <c r="N52" s="57">
        <f t="shared" si="11"/>
        <v>129617.84422546496</v>
      </c>
      <c r="O52" s="57">
        <f t="shared" si="11"/>
        <v>129632.26872886294</v>
      </c>
      <c r="P52" s="57">
        <f t="shared" si="11"/>
        <v>129662.2165402494</v>
      </c>
      <c r="Q52" s="57">
        <f t="shared" si="11"/>
        <v>127963.70164050098</v>
      </c>
    </row>
    <row r="53" spans="1:17" x14ac:dyDescent="0.25">
      <c r="A53" s="93" t="s">
        <v>37</v>
      </c>
      <c r="B53" s="96" t="s">
        <v>38</v>
      </c>
      <c r="C53" s="99">
        <f>C13</f>
        <v>169453.27000000002</v>
      </c>
      <c r="D53" s="38">
        <v>0</v>
      </c>
      <c r="E53" s="38">
        <v>0</v>
      </c>
      <c r="F53" s="38">
        <v>0</v>
      </c>
      <c r="G53" s="38">
        <v>0</v>
      </c>
      <c r="H53" s="38">
        <v>0</v>
      </c>
      <c r="I53" s="38">
        <v>0</v>
      </c>
      <c r="J53" s="38">
        <v>0</v>
      </c>
      <c r="K53" s="38">
        <v>0</v>
      </c>
      <c r="L53" s="38">
        <v>0</v>
      </c>
      <c r="M53" s="38">
        <v>0</v>
      </c>
      <c r="N53" s="38">
        <v>0</v>
      </c>
      <c r="O53" s="38">
        <v>0</v>
      </c>
      <c r="P53" s="38">
        <v>0</v>
      </c>
      <c r="Q53" s="38">
        <v>0</v>
      </c>
    </row>
    <row r="54" spans="1:17" x14ac:dyDescent="0.25">
      <c r="A54" s="94"/>
      <c r="B54" s="97"/>
      <c r="C54" s="100"/>
      <c r="D54" s="38"/>
      <c r="E54" s="38"/>
      <c r="F54" s="38"/>
      <c r="G54" s="38"/>
      <c r="H54" s="38"/>
      <c r="I54" s="38"/>
      <c r="J54" s="38"/>
      <c r="K54" s="38"/>
      <c r="L54" s="38"/>
      <c r="M54" s="38"/>
      <c r="N54" s="38"/>
      <c r="O54" s="38"/>
      <c r="P54" s="38"/>
      <c r="Q54" s="38"/>
    </row>
    <row r="55" spans="1:17" x14ac:dyDescent="0.25">
      <c r="A55" s="95"/>
      <c r="B55" s="98"/>
      <c r="C55" s="101"/>
      <c r="D55" s="38"/>
      <c r="E55" s="38"/>
      <c r="F55" s="38"/>
      <c r="G55" s="38"/>
      <c r="H55" s="38"/>
      <c r="I55" s="38"/>
      <c r="J55" s="38"/>
      <c r="K55" s="38"/>
      <c r="L55" s="38"/>
      <c r="M55" s="38"/>
      <c r="N55" s="38"/>
      <c r="O55" s="38"/>
      <c r="P55" s="38"/>
      <c r="Q55" s="38"/>
    </row>
    <row r="56" spans="1:17" x14ac:dyDescent="0.25">
      <c r="A56" s="93" t="s">
        <v>71</v>
      </c>
      <c r="B56" s="96" t="s">
        <v>72</v>
      </c>
      <c r="C56" s="99">
        <f>C16</f>
        <v>113547.23</v>
      </c>
      <c r="D56" s="36">
        <v>5.7994978130809796E-2</v>
      </c>
      <c r="E56" s="36">
        <v>5.7994978130809796E-2</v>
      </c>
      <c r="F56" s="36">
        <v>5.7994978130809796E-2</v>
      </c>
      <c r="G56" s="36">
        <v>7.2614347194228296E-2</v>
      </c>
      <c r="H56" s="36">
        <v>5.7994978130809796E-2</v>
      </c>
      <c r="I56" s="36">
        <v>5.7994978130809796E-2</v>
      </c>
      <c r="J56" s="36">
        <v>6.3119320147970767E-2</v>
      </c>
      <c r="K56" s="36">
        <v>6.3119320147970767E-2</v>
      </c>
      <c r="L56" s="36">
        <v>6.3175461243769632E-2</v>
      </c>
      <c r="M56" s="36">
        <v>6.3495141430455856E-2</v>
      </c>
      <c r="N56" s="36">
        <v>6.3495141430455856E-2</v>
      </c>
      <c r="O56" s="36">
        <v>6.3540860076332625E-2</v>
      </c>
      <c r="P56" s="36">
        <v>6.5167900851146307E-2</v>
      </c>
      <c r="Q56" s="36">
        <v>7.16272798780766E-2</v>
      </c>
    </row>
    <row r="57" spans="1:17" x14ac:dyDescent="0.25">
      <c r="A57" s="94"/>
      <c r="B57" s="97"/>
      <c r="C57" s="100"/>
      <c r="D57" s="56">
        <f>D58/$C56</f>
        <v>5.7994978130809796E-2</v>
      </c>
      <c r="E57" s="56">
        <f t="shared" ref="E57:Q57" si="12">E58/$C56</f>
        <v>5.7994978130809796E-2</v>
      </c>
      <c r="F57" s="56">
        <f t="shared" si="12"/>
        <v>5.7994978130809796E-2</v>
      </c>
      <c r="G57" s="56">
        <f t="shared" si="12"/>
        <v>7.2614347194228296E-2</v>
      </c>
      <c r="H57" s="56">
        <f t="shared" si="12"/>
        <v>5.7994978130809796E-2</v>
      </c>
      <c r="I57" s="56">
        <f t="shared" si="12"/>
        <v>5.7994978130809796E-2</v>
      </c>
      <c r="J57" s="56">
        <f t="shared" si="12"/>
        <v>6.3119320147970767E-2</v>
      </c>
      <c r="K57" s="56">
        <f t="shared" si="12"/>
        <v>6.3119320147970767E-2</v>
      </c>
      <c r="L57" s="56">
        <f t="shared" si="12"/>
        <v>6.3175461243769632E-2</v>
      </c>
      <c r="M57" s="56">
        <f t="shared" si="12"/>
        <v>6.3495141430455856E-2</v>
      </c>
      <c r="N57" s="56">
        <f t="shared" si="12"/>
        <v>6.3495141430455856E-2</v>
      </c>
      <c r="O57" s="56">
        <f t="shared" si="12"/>
        <v>6.3540860076332625E-2</v>
      </c>
      <c r="P57" s="56">
        <f t="shared" si="12"/>
        <v>6.5167900851146307E-2</v>
      </c>
      <c r="Q57" s="56">
        <f t="shared" si="12"/>
        <v>7.16272798780766E-2</v>
      </c>
    </row>
    <row r="58" spans="1:17" x14ac:dyDescent="0.25">
      <c r="A58" s="95"/>
      <c r="B58" s="98"/>
      <c r="C58" s="101"/>
      <c r="D58" s="57">
        <f t="shared" ref="D58:Q58" si="13">D56*$R16</f>
        <v>6585.1691206640298</v>
      </c>
      <c r="E58" s="57">
        <f t="shared" si="13"/>
        <v>6585.1691206640298</v>
      </c>
      <c r="F58" s="57">
        <f t="shared" si="13"/>
        <v>6585.1691206640298</v>
      </c>
      <c r="G58" s="57">
        <f t="shared" si="13"/>
        <v>8245.1579821628948</v>
      </c>
      <c r="H58" s="57">
        <f t="shared" si="13"/>
        <v>6585.1691206640298</v>
      </c>
      <c r="I58" s="57">
        <f t="shared" si="13"/>
        <v>6585.1691206640298</v>
      </c>
      <c r="J58" s="57">
        <f t="shared" si="13"/>
        <v>7167.0239622852705</v>
      </c>
      <c r="K58" s="57">
        <f t="shared" si="13"/>
        <v>7167.0239622852705</v>
      </c>
      <c r="L58" s="57">
        <f t="shared" si="13"/>
        <v>7173.3986282023961</v>
      </c>
      <c r="M58" s="57">
        <f t="shared" si="13"/>
        <v>7209.6974278865</v>
      </c>
      <c r="N58" s="57">
        <f t="shared" si="13"/>
        <v>7209.6974278865</v>
      </c>
      <c r="O58" s="57">
        <f t="shared" si="13"/>
        <v>7214.8886534851581</v>
      </c>
      <c r="P58" s="57">
        <f t="shared" si="13"/>
        <v>7399.6346265623051</v>
      </c>
      <c r="Q58" s="57">
        <f t="shared" si="13"/>
        <v>8133.0792225903351</v>
      </c>
    </row>
    <row r="59" spans="1:17" x14ac:dyDescent="0.25">
      <c r="A59" s="93" t="s">
        <v>103</v>
      </c>
      <c r="B59" s="96" t="s">
        <v>104</v>
      </c>
      <c r="C59" s="99">
        <f>C19</f>
        <v>40963.560000000005</v>
      </c>
      <c r="D59" s="36">
        <v>5.7549590674908141E-2</v>
      </c>
      <c r="E59" s="36">
        <v>5.7549590674908141E-2</v>
      </c>
      <c r="F59" s="36">
        <v>5.7549590674908141E-2</v>
      </c>
      <c r="G59" s="36">
        <v>7.328906704859102E-2</v>
      </c>
      <c r="H59" s="36">
        <v>5.7549590674908141E-2</v>
      </c>
      <c r="I59" s="36">
        <v>5.7549590674908141E-2</v>
      </c>
      <c r="J59" s="36">
        <v>6.3996274576058332E-2</v>
      </c>
      <c r="K59" s="36">
        <v>6.3996274576058332E-2</v>
      </c>
      <c r="L59" s="36">
        <v>6.3996274576058332E-2</v>
      </c>
      <c r="M59" s="36">
        <v>6.4001405340930767E-2</v>
      </c>
      <c r="N59" s="36">
        <v>6.4033655862986094E-2</v>
      </c>
      <c r="O59" s="36">
        <v>6.4033655862986094E-2</v>
      </c>
      <c r="P59" s="36">
        <v>6.4001405340930767E-2</v>
      </c>
      <c r="Q59" s="36">
        <v>6.9772782856013391E-2</v>
      </c>
    </row>
    <row r="60" spans="1:17" x14ac:dyDescent="0.25">
      <c r="A60" s="94"/>
      <c r="B60" s="97"/>
      <c r="C60" s="100"/>
      <c r="D60" s="56">
        <f>D61/$C59</f>
        <v>5.7549590674908141E-2</v>
      </c>
      <c r="E60" s="56">
        <f t="shared" ref="E60:Q60" si="14">E61/$C59</f>
        <v>5.7549590674908141E-2</v>
      </c>
      <c r="F60" s="56">
        <f t="shared" si="14"/>
        <v>5.7549590674908141E-2</v>
      </c>
      <c r="G60" s="56">
        <f t="shared" si="14"/>
        <v>7.328906704859102E-2</v>
      </c>
      <c r="H60" s="56">
        <f t="shared" si="14"/>
        <v>5.7549590674908141E-2</v>
      </c>
      <c r="I60" s="56">
        <f t="shared" si="14"/>
        <v>5.7549590674908141E-2</v>
      </c>
      <c r="J60" s="56">
        <f t="shared" si="14"/>
        <v>6.3996274576058332E-2</v>
      </c>
      <c r="K60" s="56">
        <f t="shared" si="14"/>
        <v>6.3996274576058332E-2</v>
      </c>
      <c r="L60" s="56">
        <f t="shared" si="14"/>
        <v>6.3996274576058332E-2</v>
      </c>
      <c r="M60" s="56">
        <f t="shared" si="14"/>
        <v>6.4001405340930767E-2</v>
      </c>
      <c r="N60" s="56">
        <f t="shared" si="14"/>
        <v>6.4033655862986094E-2</v>
      </c>
      <c r="O60" s="56">
        <f t="shared" si="14"/>
        <v>6.4033655862986094E-2</v>
      </c>
      <c r="P60" s="56">
        <f t="shared" si="14"/>
        <v>6.4001405340930767E-2</v>
      </c>
      <c r="Q60" s="56">
        <f t="shared" si="14"/>
        <v>6.9772782856013391E-2</v>
      </c>
    </row>
    <row r="61" spans="1:17" x14ac:dyDescent="0.25">
      <c r="A61" s="95"/>
      <c r="B61" s="98"/>
      <c r="C61" s="101"/>
      <c r="D61" s="57">
        <f t="shared" ref="D61:Q61" si="15">D59*$R19</f>
        <v>2357.4361105870403</v>
      </c>
      <c r="E61" s="57">
        <f t="shared" si="15"/>
        <v>2357.4361105870403</v>
      </c>
      <c r="F61" s="57">
        <f t="shared" si="15"/>
        <v>2357.4361105870403</v>
      </c>
      <c r="G61" s="57">
        <f t="shared" si="15"/>
        <v>3002.1810953889817</v>
      </c>
      <c r="H61" s="57">
        <f t="shared" si="15"/>
        <v>2357.4361105870403</v>
      </c>
      <c r="I61" s="57">
        <f t="shared" si="15"/>
        <v>2357.4361105870403</v>
      </c>
      <c r="J61" s="57">
        <f t="shared" si="15"/>
        <v>2621.5152333728402</v>
      </c>
      <c r="K61" s="57">
        <f t="shared" si="15"/>
        <v>2621.5152333728402</v>
      </c>
      <c r="L61" s="57">
        <f t="shared" si="15"/>
        <v>2621.5152333728402</v>
      </c>
      <c r="M61" s="57">
        <f t="shared" si="15"/>
        <v>2621.7254077675384</v>
      </c>
      <c r="N61" s="57">
        <f t="shared" si="15"/>
        <v>2623.0465039627829</v>
      </c>
      <c r="O61" s="57">
        <f t="shared" si="15"/>
        <v>2623.0465039627829</v>
      </c>
      <c r="P61" s="57">
        <f t="shared" si="15"/>
        <v>2621.7254077675384</v>
      </c>
      <c r="Q61" s="57">
        <f t="shared" si="15"/>
        <v>2858.1415768892762</v>
      </c>
    </row>
    <row r="62" spans="1:17" x14ac:dyDescent="0.25">
      <c r="A62" s="93" t="s">
        <v>120</v>
      </c>
      <c r="B62" s="96" t="s">
        <v>121</v>
      </c>
      <c r="C62" s="99">
        <f>C22</f>
        <v>1071828.4800000002</v>
      </c>
      <c r="D62" s="38">
        <v>0</v>
      </c>
      <c r="E62" s="38">
        <v>0</v>
      </c>
      <c r="F62" s="38">
        <v>0</v>
      </c>
      <c r="G62" s="38">
        <v>0</v>
      </c>
      <c r="H62" s="38">
        <v>0</v>
      </c>
      <c r="I62" s="38">
        <v>0</v>
      </c>
      <c r="J62" s="38">
        <v>0</v>
      </c>
      <c r="K62" s="38">
        <v>0</v>
      </c>
      <c r="L62" s="38">
        <v>0</v>
      </c>
      <c r="M62" s="38">
        <v>0</v>
      </c>
      <c r="N62" s="38">
        <v>0</v>
      </c>
      <c r="O62" s="38">
        <v>0</v>
      </c>
      <c r="P62" s="38">
        <v>0</v>
      </c>
      <c r="Q62" s="38">
        <v>0</v>
      </c>
    </row>
    <row r="63" spans="1:17" x14ac:dyDescent="0.25">
      <c r="A63" s="94"/>
      <c r="B63" s="97"/>
      <c r="C63" s="100"/>
      <c r="D63" s="38"/>
      <c r="E63" s="38"/>
      <c r="F63" s="38"/>
      <c r="G63" s="38"/>
      <c r="H63" s="38"/>
      <c r="I63" s="38"/>
      <c r="J63" s="38"/>
      <c r="K63" s="38"/>
      <c r="L63" s="38"/>
      <c r="M63" s="38"/>
      <c r="N63" s="38"/>
      <c r="O63" s="38"/>
      <c r="P63" s="38"/>
      <c r="Q63" s="38"/>
    </row>
    <row r="64" spans="1:17" x14ac:dyDescent="0.25">
      <c r="A64" s="95"/>
      <c r="B64" s="98"/>
      <c r="C64" s="101"/>
      <c r="D64" s="39"/>
      <c r="E64" s="39"/>
      <c r="F64" s="39"/>
      <c r="G64" s="39"/>
      <c r="H64" s="39"/>
      <c r="I64" s="39"/>
      <c r="J64" s="39"/>
      <c r="K64" s="39"/>
      <c r="L64" s="39"/>
      <c r="M64" s="39"/>
      <c r="N64" s="39"/>
      <c r="O64" s="39"/>
      <c r="P64" s="39"/>
      <c r="Q64" s="39"/>
    </row>
    <row r="65" spans="1:17" x14ac:dyDescent="0.25">
      <c r="A65" s="93" t="s">
        <v>140</v>
      </c>
      <c r="B65" s="96" t="s">
        <v>141</v>
      </c>
      <c r="C65" s="99">
        <f>C25</f>
        <v>9218.0800000000017</v>
      </c>
      <c r="D65" s="36">
        <v>5.724428336959992E-2</v>
      </c>
      <c r="E65" s="36">
        <v>5.724428336959992E-2</v>
      </c>
      <c r="F65" s="36">
        <v>5.724428336959992E-2</v>
      </c>
      <c r="G65" s="36">
        <v>7.291813651588179E-2</v>
      </c>
      <c r="H65" s="36">
        <v>5.724428336959992E-2</v>
      </c>
      <c r="I65" s="36">
        <v>5.724428336959992E-2</v>
      </c>
      <c r="J65" s="36">
        <v>6.3650969295932947E-2</v>
      </c>
      <c r="K65" s="36">
        <v>6.3650969295932947E-2</v>
      </c>
      <c r="L65" s="36">
        <v>6.3650969295932947E-2</v>
      </c>
      <c r="M65" s="36">
        <v>6.3695528935296924E-2</v>
      </c>
      <c r="N65" s="36">
        <v>6.3695528935296924E-2</v>
      </c>
      <c r="O65" s="36">
        <v>6.4776100189873578E-2</v>
      </c>
      <c r="P65" s="36">
        <v>6.5340522288484054E-2</v>
      </c>
      <c r="Q65" s="36">
        <v>7.1552878676479692E-2</v>
      </c>
    </row>
    <row r="66" spans="1:17" x14ac:dyDescent="0.25">
      <c r="A66" s="94"/>
      <c r="B66" s="97"/>
      <c r="C66" s="100"/>
      <c r="D66" s="56">
        <f>D67/$C65</f>
        <v>5.724428336959992E-2</v>
      </c>
      <c r="E66" s="56">
        <f>E67/$C65</f>
        <v>5.724428336959992E-2</v>
      </c>
      <c r="F66" s="56">
        <f t="shared" ref="F66:Q66" si="16">F67/$C65</f>
        <v>5.724428336959992E-2</v>
      </c>
      <c r="G66" s="56">
        <f t="shared" si="16"/>
        <v>7.291813651588179E-2</v>
      </c>
      <c r="H66" s="56">
        <f t="shared" si="16"/>
        <v>5.724428336959992E-2</v>
      </c>
      <c r="I66" s="56">
        <f t="shared" si="16"/>
        <v>5.724428336959992E-2</v>
      </c>
      <c r="J66" s="56">
        <f t="shared" si="16"/>
        <v>6.3650969295932947E-2</v>
      </c>
      <c r="K66" s="56">
        <f t="shared" si="16"/>
        <v>6.3650969295932947E-2</v>
      </c>
      <c r="L66" s="56">
        <f t="shared" si="16"/>
        <v>6.3650969295932947E-2</v>
      </c>
      <c r="M66" s="56">
        <f t="shared" si="16"/>
        <v>6.3695528935296924E-2</v>
      </c>
      <c r="N66" s="56">
        <f t="shared" si="16"/>
        <v>6.3695528935296924E-2</v>
      </c>
      <c r="O66" s="56">
        <f t="shared" si="16"/>
        <v>6.4776100189873578E-2</v>
      </c>
      <c r="P66" s="56">
        <f t="shared" si="16"/>
        <v>6.5340522288484054E-2</v>
      </c>
      <c r="Q66" s="56">
        <f t="shared" si="16"/>
        <v>7.1552878676479692E-2</v>
      </c>
    </row>
    <row r="67" spans="1:17" x14ac:dyDescent="0.25">
      <c r="A67" s="95"/>
      <c r="B67" s="98"/>
      <c r="C67" s="101"/>
      <c r="D67" s="57">
        <f t="shared" ref="D67:Q67" si="17">D65*$R25</f>
        <v>527.68238364364174</v>
      </c>
      <c r="E67" s="57">
        <f t="shared" si="17"/>
        <v>527.68238364364174</v>
      </c>
      <c r="F67" s="57">
        <f t="shared" si="17"/>
        <v>527.68238364364174</v>
      </c>
      <c r="G67" s="57">
        <f t="shared" si="17"/>
        <v>672.16521585431974</v>
      </c>
      <c r="H67" s="57">
        <f t="shared" si="17"/>
        <v>527.68238364364174</v>
      </c>
      <c r="I67" s="57">
        <f t="shared" si="17"/>
        <v>527.68238364364174</v>
      </c>
      <c r="J67" s="57">
        <f t="shared" si="17"/>
        <v>586.7397270474537</v>
      </c>
      <c r="K67" s="57">
        <f t="shared" si="17"/>
        <v>586.7397270474537</v>
      </c>
      <c r="L67" s="57">
        <f t="shared" si="17"/>
        <v>586.7397270474537</v>
      </c>
      <c r="M67" s="57">
        <f t="shared" si="17"/>
        <v>587.15048136788198</v>
      </c>
      <c r="N67" s="57">
        <f t="shared" si="17"/>
        <v>587.15048136788198</v>
      </c>
      <c r="O67" s="57">
        <f t="shared" si="17"/>
        <v>597.11127363826995</v>
      </c>
      <c r="P67" s="57">
        <f t="shared" si="17"/>
        <v>602.31416169702925</v>
      </c>
      <c r="Q67" s="57">
        <f t="shared" si="17"/>
        <v>659.580159870084</v>
      </c>
    </row>
    <row r="68" spans="1:17" x14ac:dyDescent="0.25">
      <c r="A68" s="93" t="s">
        <v>159</v>
      </c>
      <c r="B68" s="96" t="s">
        <v>160</v>
      </c>
      <c r="C68" s="99">
        <f>C28</f>
        <v>17922377.960000005</v>
      </c>
      <c r="D68" s="36">
        <v>4.8255633942052914E-2</v>
      </c>
      <c r="E68" s="36">
        <v>4.8255633942052914E-2</v>
      </c>
      <c r="F68" s="36">
        <v>4.8255633942052914E-2</v>
      </c>
      <c r="G68" s="36">
        <v>4.8255633942052914E-2</v>
      </c>
      <c r="H68" s="36">
        <v>4.8255633942052914E-2</v>
      </c>
      <c r="I68" s="36">
        <v>4.8255633942052914E-2</v>
      </c>
      <c r="J68" s="36">
        <v>0.27524043405478221</v>
      </c>
      <c r="K68" s="36">
        <v>4.8255633942052914E-2</v>
      </c>
      <c r="L68" s="36">
        <v>4.8255633942052914E-2</v>
      </c>
      <c r="M68" s="36">
        <v>4.8255633942052914E-2</v>
      </c>
      <c r="N68" s="36">
        <v>4.8255403386567849E-2</v>
      </c>
      <c r="O68" s="36">
        <v>4.8255380274648811E-2</v>
      </c>
      <c r="P68" s="36">
        <v>4.8718404460709505E-2</v>
      </c>
      <c r="Q68" s="36">
        <v>4.8718404460709505E-2</v>
      </c>
    </row>
    <row r="69" spans="1:17" x14ac:dyDescent="0.25">
      <c r="A69" s="94"/>
      <c r="B69" s="97"/>
      <c r="C69" s="100"/>
      <c r="D69" s="56">
        <f>D70/$C68</f>
        <v>4.8255633942052907E-2</v>
      </c>
      <c r="E69" s="56">
        <f t="shared" ref="E69:Q69" si="18">E70/$C68</f>
        <v>4.8255633942052907E-2</v>
      </c>
      <c r="F69" s="56">
        <f t="shared" si="18"/>
        <v>4.8255633942052907E-2</v>
      </c>
      <c r="G69" s="56">
        <f t="shared" si="18"/>
        <v>4.8255633942052907E-2</v>
      </c>
      <c r="H69" s="56">
        <f t="shared" si="18"/>
        <v>4.8255633942052907E-2</v>
      </c>
      <c r="I69" s="56">
        <f t="shared" si="18"/>
        <v>4.8255633942052907E-2</v>
      </c>
      <c r="J69" s="56">
        <f t="shared" si="18"/>
        <v>0.27524043405478216</v>
      </c>
      <c r="K69" s="56">
        <f t="shared" si="18"/>
        <v>4.8255633942052907E-2</v>
      </c>
      <c r="L69" s="56">
        <f t="shared" si="18"/>
        <v>4.8255633942052907E-2</v>
      </c>
      <c r="M69" s="56">
        <f t="shared" si="18"/>
        <v>4.8255633942052907E-2</v>
      </c>
      <c r="N69" s="56">
        <f t="shared" si="18"/>
        <v>4.8255403386567843E-2</v>
      </c>
      <c r="O69" s="56">
        <f t="shared" si="18"/>
        <v>4.8255380274648804E-2</v>
      </c>
      <c r="P69" s="56">
        <f t="shared" si="18"/>
        <v>4.8718404460709491E-2</v>
      </c>
      <c r="Q69" s="56">
        <f t="shared" si="18"/>
        <v>4.8718404460709491E-2</v>
      </c>
    </row>
    <row r="70" spans="1:17" x14ac:dyDescent="0.25">
      <c r="A70" s="95"/>
      <c r="B70" s="98"/>
      <c r="C70" s="101"/>
      <c r="D70" s="57">
        <f t="shared" ref="D70:Q70" si="19">D68*$R28</f>
        <v>864855.71020887711</v>
      </c>
      <c r="E70" s="57">
        <f t="shared" si="19"/>
        <v>864855.71020887711</v>
      </c>
      <c r="F70" s="57">
        <f t="shared" si="19"/>
        <v>864855.71020887711</v>
      </c>
      <c r="G70" s="57">
        <f t="shared" si="19"/>
        <v>864855.71020887711</v>
      </c>
      <c r="H70" s="57">
        <f t="shared" si="19"/>
        <v>864855.71020887711</v>
      </c>
      <c r="I70" s="57">
        <f t="shared" si="19"/>
        <v>864855.71020887711</v>
      </c>
      <c r="J70" s="57">
        <f t="shared" si="19"/>
        <v>4932963.0890042624</v>
      </c>
      <c r="K70" s="57">
        <f t="shared" si="19"/>
        <v>864855.71020887711</v>
      </c>
      <c r="L70" s="57">
        <f t="shared" si="19"/>
        <v>864855.71020887711</v>
      </c>
      <c r="M70" s="57">
        <f t="shared" si="19"/>
        <v>864855.71020887711</v>
      </c>
      <c r="N70" s="57">
        <f t="shared" si="19"/>
        <v>864851.57810633304</v>
      </c>
      <c r="O70" s="57">
        <f t="shared" si="19"/>
        <v>864851.16388578468</v>
      </c>
      <c r="P70" s="57">
        <f t="shared" si="19"/>
        <v>873149.65835298575</v>
      </c>
      <c r="Q70" s="57">
        <f t="shared" si="19"/>
        <v>873149.65835298575</v>
      </c>
    </row>
    <row r="71" spans="1:17" x14ac:dyDescent="0.25">
      <c r="A71" s="93" t="s">
        <v>259</v>
      </c>
      <c r="B71" s="96" t="s">
        <v>260</v>
      </c>
      <c r="C71" s="99">
        <f>C31</f>
        <v>1309555.03</v>
      </c>
      <c r="D71" s="38">
        <v>0</v>
      </c>
      <c r="E71" s="38">
        <v>0</v>
      </c>
      <c r="F71" s="38">
        <v>0</v>
      </c>
      <c r="G71" s="38">
        <v>0</v>
      </c>
      <c r="H71" s="38">
        <v>0</v>
      </c>
      <c r="I71" s="38">
        <v>0</v>
      </c>
      <c r="J71" s="36">
        <v>0.125</v>
      </c>
      <c r="K71" s="36">
        <v>0.125</v>
      </c>
      <c r="L71" s="36">
        <v>0.125</v>
      </c>
      <c r="M71" s="36">
        <v>0.125</v>
      </c>
      <c r="N71" s="36">
        <v>0.125</v>
      </c>
      <c r="O71" s="36">
        <v>0.125</v>
      </c>
      <c r="P71" s="36">
        <v>0.125</v>
      </c>
      <c r="Q71" s="36">
        <v>0.125</v>
      </c>
    </row>
    <row r="72" spans="1:17" x14ac:dyDescent="0.25">
      <c r="A72" s="94"/>
      <c r="B72" s="97"/>
      <c r="C72" s="100"/>
      <c r="D72" s="38"/>
      <c r="E72" s="38"/>
      <c r="F72" s="38"/>
      <c r="G72" s="38"/>
      <c r="H72" s="38"/>
      <c r="I72" s="38"/>
      <c r="J72" s="56">
        <f t="shared" ref="J72:Q72" si="20">J73/$C71</f>
        <v>0.125</v>
      </c>
      <c r="K72" s="56">
        <f t="shared" si="20"/>
        <v>0.125</v>
      </c>
      <c r="L72" s="56">
        <f t="shared" si="20"/>
        <v>0.125</v>
      </c>
      <c r="M72" s="56">
        <f t="shared" si="20"/>
        <v>0.125</v>
      </c>
      <c r="N72" s="56">
        <f t="shared" si="20"/>
        <v>0.125</v>
      </c>
      <c r="O72" s="56">
        <f t="shared" si="20"/>
        <v>0.125</v>
      </c>
      <c r="P72" s="56">
        <f t="shared" si="20"/>
        <v>0.125</v>
      </c>
      <c r="Q72" s="56">
        <f t="shared" si="20"/>
        <v>0.125</v>
      </c>
    </row>
    <row r="73" spans="1:17" x14ac:dyDescent="0.25">
      <c r="A73" s="95"/>
      <c r="B73" s="98"/>
      <c r="C73" s="101"/>
      <c r="D73" s="39"/>
      <c r="E73" s="39"/>
      <c r="F73" s="39"/>
      <c r="G73" s="39"/>
      <c r="H73" s="39"/>
      <c r="I73" s="39"/>
      <c r="J73" s="57">
        <f t="shared" ref="J73:Q73" si="21">J71*$R31</f>
        <v>163694.37875</v>
      </c>
      <c r="K73" s="57">
        <f t="shared" si="21"/>
        <v>163694.37875</v>
      </c>
      <c r="L73" s="57">
        <f t="shared" si="21"/>
        <v>163694.37875</v>
      </c>
      <c r="M73" s="57">
        <f t="shared" si="21"/>
        <v>163694.37875</v>
      </c>
      <c r="N73" s="57">
        <f t="shared" si="21"/>
        <v>163694.37875</v>
      </c>
      <c r="O73" s="57">
        <f t="shared" si="21"/>
        <v>163694.37875</v>
      </c>
      <c r="P73" s="57">
        <f t="shared" si="21"/>
        <v>163694.37875</v>
      </c>
      <c r="Q73" s="57">
        <f t="shared" si="21"/>
        <v>163694.37875</v>
      </c>
    </row>
    <row r="74" spans="1:17" x14ac:dyDescent="0.25">
      <c r="A74" s="93" t="s">
        <v>702</v>
      </c>
      <c r="B74" s="96" t="s">
        <v>703</v>
      </c>
      <c r="C74" s="99">
        <f>C34</f>
        <v>143448.02999999997</v>
      </c>
      <c r="D74" s="36">
        <v>4.8255633942052914E-2</v>
      </c>
      <c r="E74" s="36">
        <v>4.8255633942052914E-2</v>
      </c>
      <c r="F74" s="36">
        <v>4.8255633942052914E-2</v>
      </c>
      <c r="G74" s="36">
        <v>4.8255633942052914E-2</v>
      </c>
      <c r="H74" s="36">
        <v>4.8255633942052914E-2</v>
      </c>
      <c r="I74" s="36">
        <v>4.8255633942052914E-2</v>
      </c>
      <c r="J74" s="36">
        <v>0.27524043405478221</v>
      </c>
      <c r="K74" s="36">
        <v>4.8255633942052914E-2</v>
      </c>
      <c r="L74" s="36">
        <v>4.8255633942052914E-2</v>
      </c>
      <c r="M74" s="36">
        <v>4.8255633942052914E-2</v>
      </c>
      <c r="N74" s="36">
        <v>4.8255403386567849E-2</v>
      </c>
      <c r="O74" s="36">
        <v>4.8255380274648811E-2</v>
      </c>
      <c r="P74" s="36">
        <v>4.8718404460709505E-2</v>
      </c>
      <c r="Q74" s="36">
        <v>4.8718404460709505E-2</v>
      </c>
    </row>
    <row r="75" spans="1:17" x14ac:dyDescent="0.25">
      <c r="A75" s="94"/>
      <c r="B75" s="97"/>
      <c r="C75" s="100"/>
      <c r="D75" s="56">
        <f>D76/$C74</f>
        <v>4.8255633942052921E-2</v>
      </c>
      <c r="E75" s="56">
        <f t="shared" ref="E75:Q75" si="22">E76/$C74</f>
        <v>4.8255633942052921E-2</v>
      </c>
      <c r="F75" s="56">
        <f t="shared" si="22"/>
        <v>4.8255633942052921E-2</v>
      </c>
      <c r="G75" s="56">
        <f t="shared" si="22"/>
        <v>4.8255633942052921E-2</v>
      </c>
      <c r="H75" s="56">
        <f t="shared" si="22"/>
        <v>4.8255633942052921E-2</v>
      </c>
      <c r="I75" s="56">
        <f t="shared" si="22"/>
        <v>4.8255633942052921E-2</v>
      </c>
      <c r="J75" s="56">
        <f t="shared" si="22"/>
        <v>0.27524043405478227</v>
      </c>
      <c r="K75" s="56">
        <f t="shared" si="22"/>
        <v>4.8255633942052921E-2</v>
      </c>
      <c r="L75" s="56">
        <f t="shared" si="22"/>
        <v>4.8255633942052921E-2</v>
      </c>
      <c r="M75" s="56">
        <f t="shared" si="22"/>
        <v>4.8255633942052921E-2</v>
      </c>
      <c r="N75" s="56">
        <f t="shared" si="22"/>
        <v>4.8255403386567856E-2</v>
      </c>
      <c r="O75" s="56">
        <f t="shared" si="22"/>
        <v>4.8255380274648818E-2</v>
      </c>
      <c r="P75" s="56">
        <f t="shared" si="22"/>
        <v>4.8718404460709512E-2</v>
      </c>
      <c r="Q75" s="56">
        <f t="shared" si="22"/>
        <v>4.8718404460709512E-2</v>
      </c>
    </row>
    <row r="76" spans="1:17" x14ac:dyDescent="0.25">
      <c r="A76" s="95"/>
      <c r="B76" s="98"/>
      <c r="C76" s="101"/>
      <c r="D76" s="57">
        <f t="shared" ref="D76:Q76" si="23">D74*$R34</f>
        <v>6922.1756253886242</v>
      </c>
      <c r="E76" s="57">
        <f t="shared" si="23"/>
        <v>6922.1756253886242</v>
      </c>
      <c r="F76" s="57">
        <f t="shared" si="23"/>
        <v>6922.1756253886242</v>
      </c>
      <c r="G76" s="57">
        <f t="shared" si="23"/>
        <v>6922.1756253886242</v>
      </c>
      <c r="H76" s="57">
        <f t="shared" si="23"/>
        <v>6922.1756253886242</v>
      </c>
      <c r="I76" s="57">
        <f t="shared" si="23"/>
        <v>6922.1756253886242</v>
      </c>
      <c r="J76" s="57">
        <f t="shared" si="23"/>
        <v>39482.69804150342</v>
      </c>
      <c r="K76" s="57">
        <f t="shared" si="23"/>
        <v>6922.1756253886242</v>
      </c>
      <c r="L76" s="57">
        <f t="shared" si="23"/>
        <v>6922.1756253886242</v>
      </c>
      <c r="M76" s="57">
        <f t="shared" si="23"/>
        <v>6922.1756253886242</v>
      </c>
      <c r="N76" s="57">
        <f t="shared" si="23"/>
        <v>6922.1425526584862</v>
      </c>
      <c r="O76" s="57">
        <f t="shared" si="23"/>
        <v>6922.1392372992304</v>
      </c>
      <c r="P76" s="57">
        <f t="shared" si="23"/>
        <v>6988.5591446319904</v>
      </c>
      <c r="Q76" s="57">
        <f t="shared" si="23"/>
        <v>6988.5591446319904</v>
      </c>
    </row>
    <row r="77" spans="1:17" x14ac:dyDescent="0.25">
      <c r="A77" s="93" t="s">
        <v>704</v>
      </c>
      <c r="B77" s="96" t="s">
        <v>320</v>
      </c>
      <c r="C77" s="99">
        <f>C37</f>
        <v>87400.349999999991</v>
      </c>
      <c r="D77" s="40"/>
      <c r="E77" s="40"/>
      <c r="F77" s="40"/>
      <c r="G77" s="40"/>
      <c r="H77" s="40"/>
      <c r="I77" s="40"/>
      <c r="J77" s="38">
        <v>0</v>
      </c>
      <c r="K77" s="38">
        <v>0</v>
      </c>
      <c r="L77" s="38">
        <v>0</v>
      </c>
      <c r="M77" s="38">
        <v>0</v>
      </c>
      <c r="N77" s="38">
        <v>0</v>
      </c>
      <c r="O77" s="38">
        <v>0</v>
      </c>
      <c r="P77" s="38">
        <v>0</v>
      </c>
      <c r="Q77" s="36">
        <v>1</v>
      </c>
    </row>
    <row r="78" spans="1:17" x14ac:dyDescent="0.25">
      <c r="A78" s="94"/>
      <c r="B78" s="97"/>
      <c r="C78" s="100"/>
      <c r="D78" s="40"/>
      <c r="E78" s="40"/>
      <c r="F78" s="40"/>
      <c r="G78" s="40"/>
      <c r="H78" s="40"/>
      <c r="I78" s="40"/>
      <c r="J78" s="38"/>
      <c r="K78" s="38"/>
      <c r="L78" s="38"/>
      <c r="M78" s="38"/>
      <c r="N78" s="38"/>
      <c r="O78" s="38"/>
      <c r="P78" s="38"/>
      <c r="Q78" s="56">
        <f>Q79/$C77</f>
        <v>1</v>
      </c>
    </row>
    <row r="79" spans="1:17" x14ac:dyDescent="0.25">
      <c r="A79" s="95"/>
      <c r="B79" s="98"/>
      <c r="C79" s="101"/>
      <c r="D79" s="39"/>
      <c r="E79" s="39"/>
      <c r="F79" s="39"/>
      <c r="G79" s="39"/>
      <c r="H79" s="39"/>
      <c r="I79" s="39"/>
      <c r="J79" s="39"/>
      <c r="K79" s="39"/>
      <c r="L79" s="39"/>
      <c r="M79" s="39"/>
      <c r="N79" s="39"/>
      <c r="O79" s="39"/>
      <c r="P79" s="39"/>
      <c r="Q79" s="57">
        <f>Q77*$R37</f>
        <v>87400.349999999991</v>
      </c>
    </row>
    <row r="80" spans="1:17" x14ac:dyDescent="0.25">
      <c r="A80" s="93" t="s">
        <v>327</v>
      </c>
      <c r="B80" s="96" t="s">
        <v>328</v>
      </c>
      <c r="C80" s="99">
        <f>C39</f>
        <v>65589.819999999963</v>
      </c>
      <c r="D80" s="40"/>
      <c r="E80" s="40"/>
      <c r="F80" s="40"/>
      <c r="G80" s="40"/>
      <c r="H80" s="40"/>
      <c r="I80" s="40"/>
      <c r="J80" s="40"/>
      <c r="K80" s="40"/>
      <c r="L80" s="40"/>
      <c r="M80" s="40"/>
      <c r="N80" s="40"/>
      <c r="O80" s="40"/>
      <c r="P80" s="40"/>
      <c r="Q80" s="36">
        <v>0.99999999999999978</v>
      </c>
    </row>
    <row r="81" spans="1:17" x14ac:dyDescent="0.25">
      <c r="A81" s="94"/>
      <c r="B81" s="97"/>
      <c r="C81" s="100"/>
      <c r="D81" s="40"/>
      <c r="E81" s="40"/>
      <c r="F81" s="40"/>
      <c r="G81" s="40"/>
      <c r="H81" s="40"/>
      <c r="I81" s="40"/>
      <c r="J81" s="40"/>
      <c r="K81" s="40"/>
      <c r="L81" s="40"/>
      <c r="M81" s="40"/>
      <c r="N81" s="40"/>
      <c r="O81" s="40"/>
      <c r="P81" s="40"/>
      <c r="Q81" s="56">
        <f>Q82/$C80</f>
        <v>1</v>
      </c>
    </row>
    <row r="82" spans="1:17" x14ac:dyDescent="0.25">
      <c r="A82" s="95"/>
      <c r="B82" s="98"/>
      <c r="C82" s="101"/>
      <c r="D82" s="39"/>
      <c r="E82" s="39"/>
      <c r="F82" s="39"/>
      <c r="G82" s="39"/>
      <c r="H82" s="39"/>
      <c r="I82" s="39"/>
      <c r="J82" s="39"/>
      <c r="K82" s="39"/>
      <c r="L82" s="39"/>
      <c r="M82" s="39"/>
      <c r="N82" s="39"/>
      <c r="O82" s="39"/>
      <c r="P82" s="39"/>
      <c r="Q82" s="57">
        <f>Q80*$R39</f>
        <v>65589.819999999963</v>
      </c>
    </row>
    <row r="83" spans="1:17" x14ac:dyDescent="0.25">
      <c r="A83" s="113" t="s">
        <v>705</v>
      </c>
      <c r="B83" s="114" t="s">
        <v>706</v>
      </c>
      <c r="C83" s="99">
        <f>C41</f>
        <v>2435401.4899999998</v>
      </c>
      <c r="D83" s="61"/>
      <c r="E83" s="61"/>
      <c r="F83" s="61"/>
      <c r="G83" s="61"/>
      <c r="H83" s="61"/>
      <c r="I83" s="61"/>
      <c r="J83" s="61"/>
      <c r="K83" s="61"/>
      <c r="L83" s="61"/>
      <c r="M83" s="61"/>
      <c r="N83" s="61"/>
      <c r="O83" s="36">
        <v>0.33329999999999999</v>
      </c>
      <c r="P83" s="36">
        <v>0.33329999999999999</v>
      </c>
      <c r="Q83" s="36">
        <v>0.33339999999999997</v>
      </c>
    </row>
    <row r="84" spans="1:17" x14ac:dyDescent="0.25">
      <c r="A84" s="113"/>
      <c r="B84" s="114"/>
      <c r="C84" s="100"/>
      <c r="D84" s="61"/>
      <c r="E84" s="61"/>
      <c r="F84" s="61"/>
      <c r="G84" s="61"/>
      <c r="H84" s="61"/>
      <c r="I84" s="61"/>
      <c r="J84" s="61"/>
      <c r="K84" s="61"/>
      <c r="L84" s="61"/>
      <c r="M84" s="61"/>
      <c r="N84" s="61"/>
      <c r="O84" s="56">
        <f>O85/$C83</f>
        <v>0.33329999999999999</v>
      </c>
      <c r="P84" s="56">
        <f t="shared" ref="P84:Q84" si="24">P85/$C83</f>
        <v>0.33329999999999999</v>
      </c>
      <c r="Q84" s="56">
        <f t="shared" si="24"/>
        <v>0.33339999999999997</v>
      </c>
    </row>
    <row r="85" spans="1:17" x14ac:dyDescent="0.25">
      <c r="A85" s="113"/>
      <c r="B85" s="114"/>
      <c r="C85" s="101"/>
      <c r="D85" s="39"/>
      <c r="E85" s="39"/>
      <c r="F85" s="39"/>
      <c r="G85" s="39"/>
      <c r="H85" s="39"/>
      <c r="I85" s="39"/>
      <c r="J85" s="39"/>
      <c r="K85" s="39"/>
      <c r="L85" s="39"/>
      <c r="M85" s="39"/>
      <c r="N85" s="39"/>
      <c r="O85" s="57">
        <f>O83*$R41</f>
        <v>811719.31661699992</v>
      </c>
      <c r="P85" s="57">
        <f>P83*$R41</f>
        <v>811719.31661699992</v>
      </c>
      <c r="Q85" s="57">
        <f>Q83*$R41</f>
        <v>811962.85676599981</v>
      </c>
    </row>
    <row r="86" spans="1:17" ht="24.95" customHeight="1" x14ac:dyDescent="0.25">
      <c r="A86" s="115" t="s">
        <v>749</v>
      </c>
      <c r="B86" s="116"/>
      <c r="C86" s="66" t="s">
        <v>747</v>
      </c>
      <c r="D86" s="67">
        <f>Q43+D49</f>
        <v>4049720.4912567218</v>
      </c>
      <c r="E86" s="67">
        <f t="shared" ref="E86:Q86" si="25">D86+E49</f>
        <v>4988506.9745914889</v>
      </c>
      <c r="F86" s="67">
        <f t="shared" si="25"/>
        <v>5931686.8018566472</v>
      </c>
      <c r="G86" s="67">
        <f t="shared" si="25"/>
        <v>6877417.9161286931</v>
      </c>
      <c r="H86" s="67">
        <f t="shared" si="25"/>
        <v>7820597.7433938514</v>
      </c>
      <c r="I86" s="67">
        <f t="shared" si="25"/>
        <v>8772564.2262020111</v>
      </c>
      <c r="J86" s="67">
        <f t="shared" si="25"/>
        <v>13989826.829286277</v>
      </c>
      <c r="K86" s="67">
        <f t="shared" si="25"/>
        <v>15123994.874562826</v>
      </c>
      <c r="L86" s="67">
        <f t="shared" si="25"/>
        <v>16299466.636961179</v>
      </c>
      <c r="M86" s="67">
        <f t="shared" si="25"/>
        <v>17474975.31908793</v>
      </c>
      <c r="N86" s="67">
        <f t="shared" si="25"/>
        <v>18650481.157135602</v>
      </c>
      <c r="O86" s="67">
        <f t="shared" si="25"/>
        <v>20637735.470785636</v>
      </c>
      <c r="P86" s="67">
        <f t="shared" si="25"/>
        <v>22633573.274386529</v>
      </c>
      <c r="Q86" s="67">
        <f t="shared" si="25"/>
        <v>24781973.399999999</v>
      </c>
    </row>
    <row r="87" spans="1:17" ht="24.95" customHeight="1" x14ac:dyDescent="0.25">
      <c r="A87" s="115" t="s">
        <v>750</v>
      </c>
      <c r="B87" s="116"/>
      <c r="C87" s="66" t="s">
        <v>748</v>
      </c>
      <c r="D87" s="68">
        <f>D86/$C$8</f>
        <v>0.16341396328254959</v>
      </c>
      <c r="E87" s="68">
        <f t="shared" ref="E87" si="26">E86/$C$8</f>
        <v>0.20129579247274504</v>
      </c>
      <c r="F87" s="68">
        <f t="shared" ref="F87" si="27">F86/$C$8</f>
        <v>0.2393549014888639</v>
      </c>
      <c r="G87" s="68">
        <f t="shared" ref="G87" si="28">G86/$C$8</f>
        <v>0.27751695981276014</v>
      </c>
      <c r="H87" s="68">
        <f t="shared" ref="H87" si="29">H86/$C$8</f>
        <v>0.31557606882887906</v>
      </c>
      <c r="I87" s="68">
        <f t="shared" ref="I87" si="30">I86/$C$8</f>
        <v>0.35398973619276053</v>
      </c>
      <c r="J87" s="68">
        <f t="shared" ref="J87" si="31">J86/$C$8</f>
        <v>0.56451625556527607</v>
      </c>
      <c r="K87" s="68">
        <f t="shared" ref="K87" si="32">K86/$C$8</f>
        <v>0.61028210427192298</v>
      </c>
      <c r="L87" s="68">
        <f t="shared" ref="L87" si="33">L86/$C$8</f>
        <v>0.65771463692076981</v>
      </c>
      <c r="M87" s="68">
        <f t="shared" ref="M87" si="34">M86/$C$8</f>
        <v>0.70514865935123339</v>
      </c>
      <c r="N87" s="68">
        <f t="shared" ref="N87" si="35">N86/$C$8</f>
        <v>0.75258256701766924</v>
      </c>
      <c r="O87" s="68">
        <f t="shared" ref="O87" si="36">O86/$C$8</f>
        <v>0.83277207741598303</v>
      </c>
      <c r="P87" s="68">
        <f t="shared" ref="P87" si="37">P86/$C$8</f>
        <v>0.91330794804204429</v>
      </c>
      <c r="Q87" s="68">
        <f t="shared" ref="Q87" si="38">Q86/$C$8</f>
        <v>0.99999999999999967</v>
      </c>
    </row>
  </sheetData>
  <sheetProtection algorithmName="SHA-512" hashValue="q/c1WjSQr+uHIvmEDdcKyQ8tKkLf5hRWawpWHO2qLOOFkkwbve7fXSclCnuq+esMQSysIgyHmDFRTdf8RXy7BA==" saltValue="371hdLm73Oqa3vy8aTr75w==" spinCount="100000" sheet="1" selectLockedCells="1"/>
  <mergeCells count="90">
    <mergeCell ref="A86:B86"/>
    <mergeCell ref="A87:B87"/>
    <mergeCell ref="A43:B43"/>
    <mergeCell ref="A44:B44"/>
    <mergeCell ref="A74:A76"/>
    <mergeCell ref="B74:B76"/>
    <mergeCell ref="A68:A70"/>
    <mergeCell ref="B68:B70"/>
    <mergeCell ref="A56:A58"/>
    <mergeCell ref="B56:B58"/>
    <mergeCell ref="C74:C76"/>
    <mergeCell ref="A83:A85"/>
    <mergeCell ref="B83:B85"/>
    <mergeCell ref="C83:C85"/>
    <mergeCell ref="A77:A79"/>
    <mergeCell ref="B77:B79"/>
    <mergeCell ref="C77:C79"/>
    <mergeCell ref="A80:A82"/>
    <mergeCell ref="B80:B82"/>
    <mergeCell ref="C80:C82"/>
    <mergeCell ref="C68:C70"/>
    <mergeCell ref="A71:A73"/>
    <mergeCell ref="B71:B73"/>
    <mergeCell ref="C71:C73"/>
    <mergeCell ref="A62:A64"/>
    <mergeCell ref="B62:B64"/>
    <mergeCell ref="C62:C64"/>
    <mergeCell ref="A65:A67"/>
    <mergeCell ref="B65:B67"/>
    <mergeCell ref="C65:C67"/>
    <mergeCell ref="C56:C58"/>
    <mergeCell ref="A59:A61"/>
    <mergeCell ref="B59:B61"/>
    <mergeCell ref="C59:C61"/>
    <mergeCell ref="A50:A52"/>
    <mergeCell ref="B50:B52"/>
    <mergeCell ref="C50:C52"/>
    <mergeCell ref="A53:A55"/>
    <mergeCell ref="B53:B55"/>
    <mergeCell ref="C53:C55"/>
    <mergeCell ref="A41:A42"/>
    <mergeCell ref="B41:B42"/>
    <mergeCell ref="C41:C42"/>
    <mergeCell ref="A47:A49"/>
    <mergeCell ref="B47:B49"/>
    <mergeCell ref="C47:C49"/>
    <mergeCell ref="A37:A38"/>
    <mergeCell ref="B37:B38"/>
    <mergeCell ref="C37:C38"/>
    <mergeCell ref="A39:A40"/>
    <mergeCell ref="B39:B40"/>
    <mergeCell ref="C39:C40"/>
    <mergeCell ref="A31:A33"/>
    <mergeCell ref="B31:B33"/>
    <mergeCell ref="C31:C33"/>
    <mergeCell ref="A34:A36"/>
    <mergeCell ref="B34:B36"/>
    <mergeCell ref="C34:C36"/>
    <mergeCell ref="A25:A27"/>
    <mergeCell ref="B25:B27"/>
    <mergeCell ref="C25:C27"/>
    <mergeCell ref="A28:A30"/>
    <mergeCell ref="B28:B30"/>
    <mergeCell ref="C28:C30"/>
    <mergeCell ref="A19:A21"/>
    <mergeCell ref="B19:B21"/>
    <mergeCell ref="C19:C21"/>
    <mergeCell ref="A22:A24"/>
    <mergeCell ref="B22:B24"/>
    <mergeCell ref="C22:C24"/>
    <mergeCell ref="A16:A18"/>
    <mergeCell ref="B16:B18"/>
    <mergeCell ref="C16:C18"/>
    <mergeCell ref="R7:R8"/>
    <mergeCell ref="A8:A10"/>
    <mergeCell ref="B8:B10"/>
    <mergeCell ref="C8:C10"/>
    <mergeCell ref="A11:A12"/>
    <mergeCell ref="B11:B12"/>
    <mergeCell ref="C11:C12"/>
    <mergeCell ref="A6:B6"/>
    <mergeCell ref="C6:Q6"/>
    <mergeCell ref="A13:A15"/>
    <mergeCell ref="B13:B15"/>
    <mergeCell ref="C13:C15"/>
    <mergeCell ref="B5:Q5"/>
    <mergeCell ref="A1:Q1"/>
    <mergeCell ref="A2:Q2"/>
    <mergeCell ref="A3:Q3"/>
    <mergeCell ref="A4:Q4"/>
  </mergeCells>
  <printOptions horizontalCentered="1"/>
  <pageMargins left="0.27559055118110237" right="0.47244094488188981" top="0.39370078740157483" bottom="0.39370078740157483" header="0" footer="0"/>
  <pageSetup paperSize="9" scale="3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3"/>
  <sheetViews>
    <sheetView view="pageBreakPreview" zoomScaleNormal="100" zoomScaleSheetLayoutView="100" workbookViewId="0">
      <pane ySplit="5" topLeftCell="A6" activePane="bottomLeft" state="frozen"/>
      <selection pane="bottomLeft" activeCell="A8" sqref="A8:B8"/>
    </sheetView>
  </sheetViews>
  <sheetFormatPr defaultRowHeight="15" x14ac:dyDescent="0.25"/>
  <cols>
    <col min="1" max="1" width="60.7109375" style="2" customWidth="1"/>
    <col min="2" max="2" width="20.7109375" style="2" customWidth="1"/>
    <col min="3" max="16384" width="9.140625" style="2"/>
  </cols>
  <sheetData>
    <row r="1" spans="1:2" x14ac:dyDescent="0.25">
      <c r="A1" s="121" t="s">
        <v>640</v>
      </c>
      <c r="B1" s="122"/>
    </row>
    <row r="2" spans="1:2" x14ac:dyDescent="0.25">
      <c r="A2" s="123" t="s">
        <v>641</v>
      </c>
      <c r="B2" s="124"/>
    </row>
    <row r="3" spans="1:2" x14ac:dyDescent="0.25">
      <c r="A3" s="125" t="s">
        <v>642</v>
      </c>
      <c r="B3" s="126"/>
    </row>
    <row r="4" spans="1:2" x14ac:dyDescent="0.25">
      <c r="A4" s="127" t="s">
        <v>664</v>
      </c>
      <c r="B4" s="128"/>
    </row>
    <row r="5" spans="1:2" ht="15.75" x14ac:dyDescent="0.25">
      <c r="A5" s="129" t="s">
        <v>742</v>
      </c>
      <c r="B5" s="130"/>
    </row>
    <row r="6" spans="1:2" x14ac:dyDescent="0.25">
      <c r="A6" s="18"/>
      <c r="B6" s="19"/>
    </row>
    <row r="7" spans="1:2" x14ac:dyDescent="0.25">
      <c r="A7" s="131" t="s">
        <v>682</v>
      </c>
      <c r="B7" s="132"/>
    </row>
    <row r="8" spans="1:2" x14ac:dyDescent="0.25">
      <c r="A8" s="117" t="s">
        <v>665</v>
      </c>
      <c r="B8" s="118"/>
    </row>
    <row r="9" spans="1:2" x14ac:dyDescent="0.25">
      <c r="A9" s="20"/>
      <c r="B9" s="21"/>
    </row>
    <row r="10" spans="1:2" x14ac:dyDescent="0.25">
      <c r="A10" s="22" t="s">
        <v>666</v>
      </c>
      <c r="B10" s="22" t="s">
        <v>667</v>
      </c>
    </row>
    <row r="11" spans="1:2" x14ac:dyDescent="0.25">
      <c r="A11" s="23" t="s">
        <v>668</v>
      </c>
      <c r="B11" s="24">
        <v>5.4690000000000003E-2</v>
      </c>
    </row>
    <row r="12" spans="1:2" x14ac:dyDescent="0.25">
      <c r="A12" s="23" t="s">
        <v>669</v>
      </c>
      <c r="B12" s="24">
        <v>1.17E-2</v>
      </c>
    </row>
    <row r="13" spans="1:2" x14ac:dyDescent="0.25">
      <c r="A13" s="23" t="s">
        <v>670</v>
      </c>
      <c r="B13" s="24">
        <v>1.7399999999999999E-2</v>
      </c>
    </row>
    <row r="14" spans="1:2" x14ac:dyDescent="0.25">
      <c r="A14" s="23" t="s">
        <v>671</v>
      </c>
      <c r="B14" s="24">
        <v>7.4999999999999997E-3</v>
      </c>
    </row>
    <row r="15" spans="1:2" x14ac:dyDescent="0.25">
      <c r="A15" s="25"/>
      <c r="B15" s="26">
        <f>SUM(B11:B14)</f>
        <v>9.129000000000001E-2</v>
      </c>
    </row>
    <row r="16" spans="1:2" x14ac:dyDescent="0.25">
      <c r="A16" s="25"/>
      <c r="B16" s="27"/>
    </row>
    <row r="17" spans="1:2" x14ac:dyDescent="0.25">
      <c r="A17" s="22" t="s">
        <v>672</v>
      </c>
      <c r="B17" s="22" t="s">
        <v>667</v>
      </c>
    </row>
    <row r="18" spans="1:2" x14ac:dyDescent="0.25">
      <c r="A18" s="23" t="s">
        <v>673</v>
      </c>
      <c r="B18" s="24">
        <v>8.0699999999999994E-2</v>
      </c>
    </row>
    <row r="19" spans="1:2" x14ac:dyDescent="0.25">
      <c r="A19" s="25"/>
      <c r="B19" s="28">
        <f>B18</f>
        <v>8.0699999999999994E-2</v>
      </c>
    </row>
    <row r="20" spans="1:2" x14ac:dyDescent="0.25">
      <c r="A20" s="25"/>
      <c r="B20" s="27"/>
    </row>
    <row r="21" spans="1:2" x14ac:dyDescent="0.25">
      <c r="A21" s="22" t="s">
        <v>674</v>
      </c>
      <c r="B21" s="22" t="s">
        <v>667</v>
      </c>
    </row>
    <row r="22" spans="1:2" x14ac:dyDescent="0.25">
      <c r="A22" s="23" t="s">
        <v>675</v>
      </c>
      <c r="B22" s="24">
        <v>6.4999999999999997E-3</v>
      </c>
    </row>
    <row r="23" spans="1:2" x14ac:dyDescent="0.25">
      <c r="A23" s="23" t="s">
        <v>676</v>
      </c>
      <c r="B23" s="24">
        <v>0.03</v>
      </c>
    </row>
    <row r="24" spans="1:2" x14ac:dyDescent="0.25">
      <c r="A24" s="23" t="s">
        <v>677</v>
      </c>
      <c r="B24" s="24">
        <v>0.03</v>
      </c>
    </row>
    <row r="25" spans="1:2" x14ac:dyDescent="0.25">
      <c r="A25" s="23" t="s">
        <v>678</v>
      </c>
      <c r="B25" s="29" t="s">
        <v>2</v>
      </c>
    </row>
    <row r="26" spans="1:2" x14ac:dyDescent="0.25">
      <c r="A26" s="25"/>
      <c r="B26" s="30">
        <f>SUM(B22:B25)</f>
        <v>6.6500000000000004E-2</v>
      </c>
    </row>
    <row r="27" spans="1:2" x14ac:dyDescent="0.25">
      <c r="A27" s="25"/>
      <c r="B27" s="31"/>
    </row>
    <row r="28" spans="1:2" x14ac:dyDescent="0.25">
      <c r="A28" s="119" t="s">
        <v>679</v>
      </c>
      <c r="B28" s="120"/>
    </row>
    <row r="29" spans="1:2" x14ac:dyDescent="0.25">
      <c r="A29" s="25"/>
      <c r="B29" s="27"/>
    </row>
    <row r="30" spans="1:2" x14ac:dyDescent="0.25">
      <c r="A30" s="25"/>
      <c r="B30" s="27"/>
    </row>
    <row r="31" spans="1:2" x14ac:dyDescent="0.25">
      <c r="A31" s="25"/>
      <c r="B31" s="27"/>
    </row>
    <row r="32" spans="1:2" x14ac:dyDescent="0.25">
      <c r="A32" s="25"/>
      <c r="B32" s="27"/>
    </row>
    <row r="33" spans="1:2" x14ac:dyDescent="0.25">
      <c r="A33" s="22" t="s">
        <v>680</v>
      </c>
      <c r="B33" s="32">
        <f>ROUND(((1+(B11+B13+B14))*(1+B12)*(1+B18)/(1-B26)-1),4)</f>
        <v>0.26440000000000002</v>
      </c>
    </row>
  </sheetData>
  <sheetProtection algorithmName="SHA-512" hashValue="f3K0PiC+0P3U9PTRS1lVNBQwASEo3FfEPqgpxxbR0hdtxaIDPO49b9c8MkBmkXHdGUXdEt42jHI3HjftyBXqiQ==" saltValue="czl56h/u9XP89SJqah1nkg==" spinCount="100000" sheet="1" selectLockedCells="1"/>
  <mergeCells count="8">
    <mergeCell ref="A8:B8"/>
    <mergeCell ref="A28:B28"/>
    <mergeCell ref="A1:B1"/>
    <mergeCell ref="A2:B2"/>
    <mergeCell ref="A3:B3"/>
    <mergeCell ref="A4:B4"/>
    <mergeCell ref="A5:B5"/>
    <mergeCell ref="A7:B7"/>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3"/>
  <sheetViews>
    <sheetView view="pageBreakPreview" zoomScaleNormal="100" zoomScaleSheetLayoutView="100" workbookViewId="0">
      <pane ySplit="5" topLeftCell="A6" activePane="bottomLeft" state="frozen"/>
      <selection pane="bottomLeft" activeCell="A8" sqref="A8:B8"/>
    </sheetView>
  </sheetViews>
  <sheetFormatPr defaultRowHeight="15" x14ac:dyDescent="0.25"/>
  <cols>
    <col min="1" max="1" width="60.7109375" style="2" customWidth="1"/>
    <col min="2" max="2" width="20.7109375" style="2" customWidth="1"/>
    <col min="3" max="16384" width="9.140625" style="2"/>
  </cols>
  <sheetData>
    <row r="1" spans="1:2" x14ac:dyDescent="0.25">
      <c r="A1" s="121" t="s">
        <v>640</v>
      </c>
      <c r="B1" s="122"/>
    </row>
    <row r="2" spans="1:2" x14ac:dyDescent="0.25">
      <c r="A2" s="123" t="s">
        <v>641</v>
      </c>
      <c r="B2" s="124"/>
    </row>
    <row r="3" spans="1:2" x14ac:dyDescent="0.25">
      <c r="A3" s="125" t="s">
        <v>642</v>
      </c>
      <c r="B3" s="126"/>
    </row>
    <row r="4" spans="1:2" x14ac:dyDescent="0.25">
      <c r="A4" s="127" t="s">
        <v>664</v>
      </c>
      <c r="B4" s="128"/>
    </row>
    <row r="5" spans="1:2" ht="15.75" x14ac:dyDescent="0.25">
      <c r="A5" s="129" t="s">
        <v>743</v>
      </c>
      <c r="B5" s="130"/>
    </row>
    <row r="6" spans="1:2" x14ac:dyDescent="0.25">
      <c r="A6" s="18"/>
      <c r="B6" s="19"/>
    </row>
    <row r="7" spans="1:2" x14ac:dyDescent="0.25">
      <c r="A7" s="131" t="s">
        <v>682</v>
      </c>
      <c r="B7" s="132"/>
    </row>
    <row r="8" spans="1:2" x14ac:dyDescent="0.25">
      <c r="A8" s="117" t="s">
        <v>665</v>
      </c>
      <c r="B8" s="118"/>
    </row>
    <row r="9" spans="1:2" x14ac:dyDescent="0.25">
      <c r="A9" s="20"/>
      <c r="B9" s="21"/>
    </row>
    <row r="10" spans="1:2" x14ac:dyDescent="0.25">
      <c r="A10" s="22" t="s">
        <v>666</v>
      </c>
      <c r="B10" s="22" t="s">
        <v>667</v>
      </c>
    </row>
    <row r="11" spans="1:2" x14ac:dyDescent="0.25">
      <c r="A11" s="23" t="s">
        <v>668</v>
      </c>
      <c r="B11" s="24">
        <v>4.6699999999999998E-2</v>
      </c>
    </row>
    <row r="12" spans="1:2" x14ac:dyDescent="0.25">
      <c r="A12" s="23" t="s">
        <v>669</v>
      </c>
      <c r="B12" s="24">
        <v>1.21E-2</v>
      </c>
    </row>
    <row r="13" spans="1:2" x14ac:dyDescent="0.25">
      <c r="A13" s="23" t="s">
        <v>670</v>
      </c>
      <c r="B13" s="24">
        <v>9.7000000000000003E-3</v>
      </c>
    </row>
    <row r="14" spans="1:2" x14ac:dyDescent="0.25">
      <c r="A14" s="23" t="s">
        <v>671</v>
      </c>
      <c r="B14" s="24">
        <v>7.4000000000000003E-3</v>
      </c>
    </row>
    <row r="15" spans="1:2" x14ac:dyDescent="0.25">
      <c r="A15" s="25"/>
      <c r="B15" s="26">
        <f>SUM(B11:B14)</f>
        <v>7.5900000000000009E-2</v>
      </c>
    </row>
    <row r="16" spans="1:2" x14ac:dyDescent="0.25">
      <c r="A16" s="25"/>
      <c r="B16" s="27"/>
    </row>
    <row r="17" spans="1:2" x14ac:dyDescent="0.25">
      <c r="A17" s="22" t="s">
        <v>672</v>
      </c>
      <c r="B17" s="22" t="s">
        <v>667</v>
      </c>
    </row>
    <row r="18" spans="1:2" x14ac:dyDescent="0.25">
      <c r="A18" s="23" t="s">
        <v>673</v>
      </c>
      <c r="B18" s="24">
        <v>7.7100000000000002E-2</v>
      </c>
    </row>
    <row r="19" spans="1:2" x14ac:dyDescent="0.25">
      <c r="A19" s="25"/>
      <c r="B19" s="28">
        <f>B18</f>
        <v>7.7100000000000002E-2</v>
      </c>
    </row>
    <row r="20" spans="1:2" x14ac:dyDescent="0.25">
      <c r="A20" s="25"/>
      <c r="B20" s="27"/>
    </row>
    <row r="21" spans="1:2" x14ac:dyDescent="0.25">
      <c r="A21" s="22" t="s">
        <v>674</v>
      </c>
      <c r="B21" s="22" t="s">
        <v>667</v>
      </c>
    </row>
    <row r="22" spans="1:2" x14ac:dyDescent="0.25">
      <c r="A22" s="23" t="s">
        <v>675</v>
      </c>
      <c r="B22" s="24">
        <v>6.4999999999999997E-3</v>
      </c>
    </row>
    <row r="23" spans="1:2" x14ac:dyDescent="0.25">
      <c r="A23" s="23" t="s">
        <v>676</v>
      </c>
      <c r="B23" s="24">
        <v>0.03</v>
      </c>
    </row>
    <row r="24" spans="1:2" x14ac:dyDescent="0.25">
      <c r="A24" s="23" t="s">
        <v>677</v>
      </c>
      <c r="B24" s="24">
        <v>0.03</v>
      </c>
    </row>
    <row r="25" spans="1:2" x14ac:dyDescent="0.25">
      <c r="A25" s="23" t="s">
        <v>678</v>
      </c>
      <c r="B25" s="29" t="s">
        <v>2</v>
      </c>
    </row>
    <row r="26" spans="1:2" x14ac:dyDescent="0.25">
      <c r="A26" s="25"/>
      <c r="B26" s="30">
        <f>SUM(B22:B25)</f>
        <v>6.6500000000000004E-2</v>
      </c>
    </row>
    <row r="27" spans="1:2" x14ac:dyDescent="0.25">
      <c r="A27" s="25"/>
      <c r="B27" s="31"/>
    </row>
    <row r="28" spans="1:2" x14ac:dyDescent="0.25">
      <c r="A28" s="119" t="s">
        <v>679</v>
      </c>
      <c r="B28" s="120"/>
    </row>
    <row r="29" spans="1:2" x14ac:dyDescent="0.25">
      <c r="A29" s="25"/>
      <c r="B29" s="27"/>
    </row>
    <row r="30" spans="1:2" x14ac:dyDescent="0.25">
      <c r="A30" s="25"/>
      <c r="B30" s="27"/>
    </row>
    <row r="31" spans="1:2" x14ac:dyDescent="0.25">
      <c r="A31" s="25"/>
      <c r="B31" s="27"/>
    </row>
    <row r="32" spans="1:2" x14ac:dyDescent="0.25">
      <c r="A32" s="25"/>
      <c r="B32" s="27"/>
    </row>
    <row r="33" spans="1:2" x14ac:dyDescent="0.25">
      <c r="A33" s="22" t="s">
        <v>680</v>
      </c>
      <c r="B33" s="32">
        <f>ROUND(((1+(B11+B13+B14))*(1+B12)*(1+B18)/(1-B26)-1),4)</f>
        <v>0.24229999999999999</v>
      </c>
    </row>
  </sheetData>
  <sheetProtection algorithmName="SHA-512" hashValue="COMmITkiQ1VXMTXXe/2J5q4hlMypjMz9zBzG0EV4xeL1D2bYK2bXLW6pUaJ4b20oGHy70tjVPtwDTQioRz8T3w==" saltValue="sdGcWPFFhbYKWlthWcApFQ==" spinCount="100000" sheet="1" selectLockedCells="1"/>
  <mergeCells count="8">
    <mergeCell ref="A8:B8"/>
    <mergeCell ref="A28:B28"/>
    <mergeCell ref="A1:B1"/>
    <mergeCell ref="A2:B2"/>
    <mergeCell ref="A3:B3"/>
    <mergeCell ref="A4:B4"/>
    <mergeCell ref="A5:B5"/>
    <mergeCell ref="A7:B7"/>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3"/>
  <sheetViews>
    <sheetView view="pageBreakPreview" zoomScaleNormal="100" zoomScaleSheetLayoutView="100" workbookViewId="0">
      <pane ySplit="5" topLeftCell="A6" activePane="bottomLeft" state="frozen"/>
      <selection pane="bottomLeft" activeCell="A8" sqref="A8:B8"/>
    </sheetView>
  </sheetViews>
  <sheetFormatPr defaultRowHeight="15" x14ac:dyDescent="0.25"/>
  <cols>
    <col min="1" max="1" width="60.7109375" style="2" customWidth="1"/>
    <col min="2" max="2" width="20.7109375" style="2" customWidth="1"/>
    <col min="3" max="16384" width="9.140625" style="2"/>
  </cols>
  <sheetData>
    <row r="1" spans="1:2" x14ac:dyDescent="0.25">
      <c r="A1" s="121" t="s">
        <v>640</v>
      </c>
      <c r="B1" s="122"/>
    </row>
    <row r="2" spans="1:2" x14ac:dyDescent="0.25">
      <c r="A2" s="123" t="s">
        <v>641</v>
      </c>
      <c r="B2" s="124"/>
    </row>
    <row r="3" spans="1:2" x14ac:dyDescent="0.25">
      <c r="A3" s="125" t="s">
        <v>642</v>
      </c>
      <c r="B3" s="126"/>
    </row>
    <row r="4" spans="1:2" x14ac:dyDescent="0.25">
      <c r="A4" s="127" t="s">
        <v>664</v>
      </c>
      <c r="B4" s="128"/>
    </row>
    <row r="5" spans="1:2" ht="15.75" x14ac:dyDescent="0.25">
      <c r="A5" s="129" t="s">
        <v>744</v>
      </c>
      <c r="B5" s="130"/>
    </row>
    <row r="6" spans="1:2" x14ac:dyDescent="0.25">
      <c r="A6" s="18"/>
      <c r="B6" s="19"/>
    </row>
    <row r="7" spans="1:2" x14ac:dyDescent="0.25">
      <c r="A7" s="131" t="s">
        <v>682</v>
      </c>
      <c r="B7" s="132"/>
    </row>
    <row r="8" spans="1:2" x14ac:dyDescent="0.25">
      <c r="A8" s="117" t="s">
        <v>665</v>
      </c>
      <c r="B8" s="118"/>
    </row>
    <row r="9" spans="1:2" x14ac:dyDescent="0.25">
      <c r="A9" s="20"/>
      <c r="B9" s="21"/>
    </row>
    <row r="10" spans="1:2" x14ac:dyDescent="0.25">
      <c r="A10" s="22" t="s">
        <v>666</v>
      </c>
      <c r="B10" s="22" t="s">
        <v>667</v>
      </c>
    </row>
    <row r="11" spans="1:2" x14ac:dyDescent="0.25">
      <c r="A11" s="23" t="s">
        <v>668</v>
      </c>
      <c r="B11" s="24">
        <f>3.53%-2%</f>
        <v>1.5299999999999998E-2</v>
      </c>
    </row>
    <row r="12" spans="1:2" x14ac:dyDescent="0.25">
      <c r="A12" s="23" t="s">
        <v>669</v>
      </c>
      <c r="B12" s="24">
        <v>8.5000000000000006E-3</v>
      </c>
    </row>
    <row r="13" spans="1:2" x14ac:dyDescent="0.25">
      <c r="A13" s="23" t="s">
        <v>670</v>
      </c>
      <c r="B13" s="24">
        <v>8.5000000000000006E-3</v>
      </c>
    </row>
    <row r="14" spans="1:2" x14ac:dyDescent="0.25">
      <c r="A14" s="23" t="s">
        <v>671</v>
      </c>
      <c r="B14" s="24">
        <f>0.78%-0.3%</f>
        <v>4.8000000000000004E-3</v>
      </c>
    </row>
    <row r="15" spans="1:2" x14ac:dyDescent="0.25">
      <c r="A15" s="25"/>
      <c r="B15" s="28">
        <f>SUM(B11:B14)</f>
        <v>3.7099999999999994E-2</v>
      </c>
    </row>
    <row r="16" spans="1:2" x14ac:dyDescent="0.25">
      <c r="A16" s="25"/>
      <c r="B16" s="27"/>
    </row>
    <row r="17" spans="1:2" x14ac:dyDescent="0.25">
      <c r="A17" s="22" t="s">
        <v>672</v>
      </c>
      <c r="B17" s="22" t="s">
        <v>667</v>
      </c>
    </row>
    <row r="18" spans="1:2" x14ac:dyDescent="0.25">
      <c r="A18" s="23" t="s">
        <v>673</v>
      </c>
      <c r="B18" s="24">
        <f>6.11%-1%</f>
        <v>5.11E-2</v>
      </c>
    </row>
    <row r="19" spans="1:2" x14ac:dyDescent="0.25">
      <c r="A19" s="25"/>
      <c r="B19" s="28">
        <f>SUM(B18)</f>
        <v>5.11E-2</v>
      </c>
    </row>
    <row r="20" spans="1:2" x14ac:dyDescent="0.25">
      <c r="A20" s="25"/>
      <c r="B20" s="27"/>
    </row>
    <row r="21" spans="1:2" x14ac:dyDescent="0.25">
      <c r="A21" s="22" t="s">
        <v>674</v>
      </c>
      <c r="B21" s="22" t="s">
        <v>667</v>
      </c>
    </row>
    <row r="22" spans="1:2" x14ac:dyDescent="0.25">
      <c r="A22" s="23" t="s">
        <v>675</v>
      </c>
      <c r="B22" s="24">
        <v>6.4999999999999997E-3</v>
      </c>
    </row>
    <row r="23" spans="1:2" x14ac:dyDescent="0.25">
      <c r="A23" s="23" t="s">
        <v>676</v>
      </c>
      <c r="B23" s="24">
        <v>0.03</v>
      </c>
    </row>
    <row r="24" spans="1:2" x14ac:dyDescent="0.25">
      <c r="A24" s="23" t="s">
        <v>677</v>
      </c>
      <c r="B24" s="24">
        <v>0.03</v>
      </c>
    </row>
    <row r="25" spans="1:2" x14ac:dyDescent="0.25">
      <c r="A25" s="23" t="s">
        <v>678</v>
      </c>
      <c r="B25" s="33" t="s">
        <v>2</v>
      </c>
    </row>
    <row r="26" spans="1:2" x14ac:dyDescent="0.25">
      <c r="A26" s="25"/>
      <c r="B26" s="30">
        <f>SUM(B22:B25)</f>
        <v>6.6500000000000004E-2</v>
      </c>
    </row>
    <row r="27" spans="1:2" x14ac:dyDescent="0.25">
      <c r="A27" s="25"/>
      <c r="B27" s="31"/>
    </row>
    <row r="28" spans="1:2" x14ac:dyDescent="0.25">
      <c r="A28" s="119" t="s">
        <v>679</v>
      </c>
      <c r="B28" s="120"/>
    </row>
    <row r="29" spans="1:2" x14ac:dyDescent="0.25">
      <c r="A29" s="25"/>
      <c r="B29" s="27"/>
    </row>
    <row r="30" spans="1:2" x14ac:dyDescent="0.25">
      <c r="A30" s="25"/>
      <c r="B30" s="27"/>
    </row>
    <row r="31" spans="1:2" x14ac:dyDescent="0.25">
      <c r="A31" s="25"/>
      <c r="B31" s="27"/>
    </row>
    <row r="32" spans="1:2" x14ac:dyDescent="0.25">
      <c r="A32" s="25"/>
      <c r="B32" s="27"/>
    </row>
    <row r="33" spans="1:2" x14ac:dyDescent="0.25">
      <c r="A33" s="22" t="s">
        <v>681</v>
      </c>
      <c r="B33" s="32">
        <f>ROUND(((1+(B11+B13+B14))*(1+B12)*(1+B18)/(1-B26)-1),4)</f>
        <v>0.16800000000000001</v>
      </c>
    </row>
  </sheetData>
  <sheetProtection algorithmName="SHA-512" hashValue="mi67lDJIqObo0DlvJxNcfeTsVhW6uh0byXZjzt2pIln+kL0bI7XjtobX6jJEwYH//D255UhDeWwrNa6xUDTJvw==" saltValue="4Fw6m/ywIIvdxOgkeW+Pag==" spinCount="100000" sheet="1" selectLockedCells="1"/>
  <mergeCells count="8">
    <mergeCell ref="A8:B8"/>
    <mergeCell ref="A28:B28"/>
    <mergeCell ref="A1:B1"/>
    <mergeCell ref="A2:B2"/>
    <mergeCell ref="A3:B3"/>
    <mergeCell ref="A4:B4"/>
    <mergeCell ref="A5:B5"/>
    <mergeCell ref="A7:B7"/>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PLANILHA PROPONENTE</vt:lpstr>
      <vt:lpstr>CRONOGRAMA PROPONENTE</vt:lpstr>
      <vt:lpstr>BDI 1</vt:lpstr>
      <vt:lpstr>BDI 2</vt:lpstr>
      <vt:lpstr>BDI 3 (DIFERENCIADO)</vt:lpstr>
      <vt:lpstr>'CRONOGRAMA PROPONENTE'!Area_de_impressao</vt:lpstr>
      <vt:lpstr>'PLANILHA PROPONENTE'!Area_de_impressao</vt:lpstr>
      <vt:lpstr>'CRONOGRAMA PROPONENTE'!Titulos_de_impressao</vt:lpstr>
      <vt:lpstr>'PLANILHA PROPONENTE'!Titulos_de_impressao</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2026-07-23T19:06:34Z</cp:lastPrinted>
  <dcterms:created xsi:type="dcterms:W3CDTF">2026-03-16T14:49:43Z</dcterms:created>
  <dcterms:modified xsi:type="dcterms:W3CDTF">2026-07-23T20:19:01Z</dcterms:modified>
</cp:coreProperties>
</file>